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VL.0035\"/>
    </mc:Choice>
  </mc:AlternateContent>
  <bookViews>
    <workbookView xWindow="0" yWindow="0" windowWidth="11865" windowHeight="7275" tabRatio="658"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9" i="15"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43" i="22" l="1"/>
  <c r="B41" i="22"/>
  <c r="A15" i="5" l="1"/>
  <c r="A5" i="14"/>
  <c r="B53" i="22" l="1"/>
  <c r="B51" i="22"/>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B31" i="22" l="1"/>
  <c r="A5" i="16" l="1"/>
  <c r="A5" i="24"/>
  <c r="B33" i="22" l="1"/>
  <c r="C49" i="7" l="1"/>
  <c r="C48" i="7"/>
  <c r="B26" i="22"/>
  <c r="A15" i="24" l="1"/>
  <c r="A12" i="24"/>
  <c r="A12" i="22" l="1"/>
  <c r="E12" i="14" l="1"/>
  <c r="E15" i="14"/>
  <c r="A31" i="13" l="1"/>
  <c r="A32" i="13" s="1"/>
  <c r="A33" i="13" s="1"/>
  <c r="A34" i="13" s="1"/>
  <c r="A35" i="13" s="1"/>
  <c r="B25" i="22"/>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 r="B30" i="22" l="1"/>
  <c r="B46" i="22" l="1"/>
</calcChain>
</file>

<file path=xl/sharedStrings.xml><?xml version="1.0" encoding="utf-8"?>
<sst xmlns="http://schemas.openxmlformats.org/spreadsheetml/2006/main" count="1100" uniqueCount="628">
  <si>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</si>
  <si>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</si>
  <si>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</si>
  <si>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</si>
  <si>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</si>
  <si>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</si>
  <si>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</si>
  <si>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</si>
  <si>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</si>
  <si>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</si>
  <si>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</si>
  <si>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</si>
  <si>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</si>
  <si>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</si>
  <si>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</si>
  <si>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</si>
  <si>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</si>
  <si>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</si>
  <si>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</si>
  <si>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</si>
  <si>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</si>
  <si>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</si>
  <si>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</si>
  <si>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</si>
  <si>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</si>
  <si>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</si>
  <si>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</si>
  <si>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</si>
  <si>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</si>
  <si>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</si>
  <si>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</si>
  <si>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</si>
  <si>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</si>
  <si>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</si>
  <si>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</si>
  <si>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</si>
  <si>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</si>
  <si>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</si>
  <si>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</si>
  <si>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</si>
  <si>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</si>
  <si>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</si>
  <si>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</si>
  <si>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</si>
  <si>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</si>
  <si>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</si>
  <si>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</si>
  <si>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</si>
  <si>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</si>
  <si>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</si>
  <si>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</si>
  <si>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</si>
  <si>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</si>
  <si>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</si>
  <si>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</si>
  <si>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</si>
  <si>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</si>
  <si>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</si>
  <si>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</si>
  <si>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</si>
  <si>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</si>
  <si>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</si>
  <si>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</si>
  <si>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</si>
  <si>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</si>
  <si>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</si>
  <si>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</si>
  <si>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</si>
  <si>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</si>
  <si>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</si>
  <si>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</si>
  <si>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</si>
  <si>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</si>
  <si>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</si>
  <si>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</si>
  <si>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</si>
  <si>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</si>
  <si>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</si>
  <si>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</si>
  <si>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</si>
  <si>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</si>
  <si>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</si>
  <si>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</si>
  <si>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</si>
  <si>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</si>
  <si>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</si>
  <si>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</si>
  <si>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</si>
  <si>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</si>
  <si>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</si>
  <si>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</si>
  <si>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</si>
  <si>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</si>
  <si>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</si>
  <si>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</si>
  <si>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</si>
  <si>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</si>
  <si>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</si>
  <si>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</si>
  <si>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</si>
  <si>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</si>
  <si>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</si>
  <si>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</si>
  <si>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</si>
  <si>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</si>
  <si>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</si>
  <si>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</si>
  <si>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</si>
  <si>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</si>
  <si>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</si>
  <si>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</si>
  <si>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</si>
  <si>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</si>
  <si>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</si>
  <si>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</si>
  <si>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</si>
  <si>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</si>
  <si>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</si>
  <si>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</si>
  <si>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</si>
  <si>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</si>
  <si>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</si>
  <si>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</si>
  <si>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</si>
  <si>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</si>
  <si>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</si>
  <si>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</si>
  <si>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</si>
  <si>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</si>
  <si>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</si>
  <si>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</si>
  <si>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</si>
  <si>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</si>
  <si>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</si>
  <si>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</si>
  <si>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</si>
  <si>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</si>
  <si>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</si>
  <si>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</si>
  <si>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</si>
  <si>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</si>
  <si>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</si>
  <si>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</si>
  <si>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</si>
  <si>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</si>
  <si>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</si>
  <si>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</si>
  <si>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</si>
  <si>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</si>
  <si>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</si>
  <si>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</si>
  <si>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</si>
  <si>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</si>
  <si>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</si>
  <si>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</si>
  <si>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</si>
  <si>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</si>
  <si>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</si>
  <si>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</si>
  <si>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</si>
  <si>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</si>
  <si>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</si>
  <si>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</si>
  <si>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</si>
  <si>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</si>
  <si>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</si>
  <si>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</si>
  <si>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</si>
  <si>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</si>
  <si>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</si>
  <si>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</si>
  <si>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</si>
  <si>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</si>
  <si>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</si>
  <si>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</si>
  <si>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</si>
  <si>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</si>
  <si>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</si>
  <si>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</si>
  <si>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</si>
  <si>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</si>
  <si>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</si>
  <si>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</si>
  <si>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</si>
  <si>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</si>
  <si>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</si>
  <si>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</si>
  <si>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</si>
  <si>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</si>
  <si>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</si>
  <si>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</si>
  <si>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</si>
  <si>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</si>
  <si>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</si>
  <si>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</si>
  <si>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</si>
  <si>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</si>
  <si>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</si>
  <si>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</si>
  <si>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</si>
  <si>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</si>
  <si>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</si>
  <si>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</si>
  <si>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</si>
  <si>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</si>
  <si>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</si>
  <si>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</si>
  <si>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</si>
  <si>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</si>
  <si>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</si>
  <si>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</si>
  <si>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</si>
  <si>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</si>
  <si>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</si>
  <si>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</si>
  <si>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</si>
  <si>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</si>
  <si>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</si>
  <si>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</si>
  <si>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</si>
  <si>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</si>
  <si>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</si>
  <si>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</si>
  <si>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</si>
  <si>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</si>
  <si>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</si>
  <si>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</si>
  <si>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</si>
  <si>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</si>
  <si>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</si>
  <si>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</si>
  <si>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</si>
  <si>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</si>
  <si>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</si>
  <si>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</si>
  <si>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</si>
  <si>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</si>
  <si>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</si>
  <si>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</si>
  <si>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</si>
  <si>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</si>
  <si>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</si>
  <si>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</si>
  <si>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</si>
  <si>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</si>
  <si>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</si>
  <si>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</si>
  <si>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</si>
  <si>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</si>
  <si>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</si>
  <si>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</si>
  <si>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</si>
  <si>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</si>
  <si>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</si>
  <si>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</si>
  <si>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</si>
  <si>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</si>
  <si>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</si>
  <si>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</si>
  <si>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</si>
  <si>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</si>
  <si>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</si>
  <si>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</si>
  <si>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</si>
  <si>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</si>
  <si>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</si>
  <si>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</si>
  <si>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</si>
  <si>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</si>
  <si>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</si>
  <si>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</si>
  <si>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</si>
  <si>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</si>
  <si>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</si>
  <si>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</si>
  <si>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</si>
  <si>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</si>
  <si>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</si>
  <si>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</si>
  <si>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</si>
  <si>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</si>
  <si>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</si>
  <si>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</si>
  <si>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</si>
  <si>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</si>
  <si>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</si>
  <si>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</si>
  <si>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</si>
  <si>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</si>
  <si>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</si>
  <si>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</si>
  <si>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</si>
  <si>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</si>
  <si>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</si>
  <si>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</si>
  <si>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</si>
  <si>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</si>
  <si>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</si>
  <si>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</si>
  <si>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</si>
  <si>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</si>
  <si>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</si>
  <si>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</si>
  <si>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</si>
  <si>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</si>
  <si>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</si>
  <si>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</si>
  <si>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</si>
  <si>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</si>
  <si>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</si>
  <si>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</si>
  <si>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</si>
  <si>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</si>
  <si>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</si>
  <si>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</si>
  <si>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</si>
  <si>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</si>
  <si>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</si>
  <si>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</si>
  <si>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</si>
  <si>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</si>
  <si>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</si>
  <si>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</si>
  <si>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</si>
  <si>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</si>
  <si>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</si>
  <si>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</si>
  <si>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</si>
  <si>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</si>
  <si>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</si>
  <si>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</si>
  <si>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</si>
  <si>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</si>
  <si>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</si>
  <si>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</si>
  <si>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</si>
  <si>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</si>
  <si>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</si>
  <si>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</si>
  <si>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</si>
  <si>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</si>
  <si>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</si>
  <si>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</si>
  <si>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</si>
  <si>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</si>
  <si>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</si>
  <si>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</si>
  <si>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</si>
  <si>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</si>
  <si>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</si>
  <si>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</si>
  <si>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</si>
  <si>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</si>
  <si>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</si>
  <si>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</si>
  <si>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</si>
  <si>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</si>
  <si>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</si>
  <si>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</si>
  <si>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</si>
  <si>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</si>
  <si>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</si>
  <si>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</si>
  <si>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</si>
  <si>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</si>
  <si>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</si>
  <si>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</si>
  <si>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</si>
  <si>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</si>
  <si>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</si>
  <si>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</si>
  <si>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</si>
  <si>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</si>
  <si>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</si>
  <si>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</si>
  <si>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</si>
  <si>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</si>
  <si>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</si>
  <si>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</si>
  <si>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</si>
  <si>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</si>
  <si>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</si>
  <si>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</si>
  <si>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</si>
  <si>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</si>
  <si>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</si>
  <si>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</si>
  <si>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</si>
  <si>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</si>
  <si>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</si>
  <si>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</si>
  <si>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</si>
  <si>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</si>
  <si>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</si>
  <si>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</si>
  <si>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</si>
  <si>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</si>
  <si>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</si>
  <si>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</si>
  <si>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</si>
  <si>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</si>
  <si>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</si>
  <si>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</si>
  <si>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</si>
  <si>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</si>
  <si>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</si>
  <si>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</si>
  <si>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</si>
  <si>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</si>
  <si>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</si>
  <si>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</si>
  <si>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</si>
  <si>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</si>
  <si>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</si>
  <si>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</si>
  <si>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</si>
  <si>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</si>
  <si>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</si>
  <si>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</si>
  <si>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</si>
  <si>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</si>
  <si>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</si>
  <si>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</si>
  <si>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</si>
  <si>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</si>
  <si>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</si>
  <si>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</si>
  <si>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</si>
  <si>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</si>
  <si>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</si>
  <si>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</si>
  <si>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</si>
  <si>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</si>
  <si>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</si>
  <si>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</si>
  <si>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</si>
  <si>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</si>
  <si>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</si>
  <si>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</si>
  <si>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</si>
  <si>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</si>
  <si>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</si>
  <si>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</si>
  <si>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</si>
  <si>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</si>
  <si>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</si>
  <si>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</si>
  <si>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</si>
  <si>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</si>
  <si>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</si>
  <si>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</si>
  <si>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</si>
  <si>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</si>
  <si>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</si>
  <si>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</si>
  <si>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</si>
  <si>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</si>
  <si>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</si>
  <si>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</si>
  <si>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</si>
  <si>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</si>
  <si>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</si>
  <si>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</si>
  <si>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</si>
  <si>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</si>
  <si>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</si>
  <si>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</si>
  <si>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</si>
  <si>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</si>
  <si>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</si>
  <si>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</si>
  <si>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</si>
  <si>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</si>
  <si>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</si>
  <si>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</si>
  <si>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</si>
  <si>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</si>
  <si>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</si>
  <si>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</si>
  <si>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</si>
  <si>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</si>
  <si>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</si>
  <si>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</si>
  <si>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</si>
  <si>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t>
  </si>
  <si>
    <t xml:space="preserve">ВЛ-110 кВ  Варьеган-Бахиловская 1,2 </t>
  </si>
  <si>
    <t>1980</t>
  </si>
  <si>
    <t>95/16, 150/24, 120/19</t>
  </si>
  <si>
    <t>ВЛ</t>
  </si>
  <si>
    <t>У110-2 У110-4 П110-4</t>
  </si>
  <si>
    <t xml:space="preserve">Техническое  переворужение ВЛ-110 кВ  Варьеган-Бахиловская 1,2 цепь (замена фундаментов опор 2 шт.) </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</si>
  <si>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</si>
  <si>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</si>
  <si>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</si>
  <si>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</si>
  <si>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</si>
  <si>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</si>
  <si>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</si>
  <si>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</si>
  <si>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</si>
  <si>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</si>
  <si>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</si>
  <si>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</si>
  <si>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</si>
  <si>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</si>
  <si>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</si>
  <si>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</si>
  <si>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</si>
  <si>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</si>
  <si>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</si>
  <si>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</si>
  <si>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</si>
  <si>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</si>
  <si>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</si>
  <si>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</si>
  <si>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</si>
  <si>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</si>
  <si>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</si>
  <si>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</si>
  <si>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</si>
  <si>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</si>
  <si>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13 от 20.05.2016 г. Выполняется замена дефектных фундаментов - 2 опоры. Пучение свайного фундамента, разрушение свай, наклон опор.Акт от 20.05.2016 №13.</t>
  </si>
  <si>
    <t>Не наступил срок реализации</t>
  </si>
  <si>
    <t>возможна реализация в установленный срок</t>
  </si>
  <si>
    <t>Отсутствует</t>
  </si>
  <si>
    <t>Не требуется</t>
  </si>
  <si>
    <t>не применимо</t>
  </si>
  <si>
    <t>Сметная стоимость проекта в ценах 2020 года с НДС, млн. руб.</t>
  </si>
  <si>
    <t>ООО "ЭлектроСтрой"</t>
  </si>
  <si>
    <t>АО "Россети Тюмень"</t>
  </si>
  <si>
    <t>Приказ №457 от 11.12.2019</t>
  </si>
  <si>
    <t>Филиал АО "Россети Тюмень" Нижневартовские электрические сети</t>
  </si>
  <si>
    <t>Акт от 20.05.2016 №13.</t>
  </si>
  <si>
    <t>+</t>
  </si>
  <si>
    <t xml:space="preserve">В рамках данного инвестиционного проекта планируется осуществить: 
замену дефектных фундаментов опор №57,60 
</t>
  </si>
  <si>
    <t>замена фундаментов - 2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</si>
  <si>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</si>
  <si>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</si>
  <si>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</si>
  <si>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</si>
  <si>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</si>
  <si>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</si>
  <si>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</si>
  <si>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</si>
  <si>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</si>
  <si>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</si>
  <si>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</si>
  <si>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</si>
  <si>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</si>
  <si>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</si>
  <si>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</si>
  <si>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</si>
  <si>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</si>
  <si>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</si>
  <si>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</si>
  <si>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</si>
  <si>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</si>
  <si>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</si>
  <si>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</si>
  <si>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</si>
  <si>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</si>
  <si>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</si>
  <si>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</si>
  <si>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</si>
  <si>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</si>
  <si>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</si>
  <si>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</si>
  <si>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</si>
  <si>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</si>
  <si>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</si>
  <si>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</si>
  <si>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</si>
  <si>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</si>
  <si>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</si>
  <si>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</si>
  <si>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</si>
  <si>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t>
  </si>
  <si>
    <t>Реконструкция и техперевооружение электросетевых объектов</t>
  </si>
  <si>
    <t>ПИР</t>
  </si>
  <si>
    <t>Предварительный расчет стоимости работ</t>
  </si>
  <si>
    <t>ВЗ</t>
  </si>
  <si>
    <t>ООК</t>
  </si>
  <si>
    <t>1047936</t>
  </si>
  <si>
    <t>www.b2b-energo.ru</t>
  </si>
  <si>
    <t>ООО "М-Сетьстрой"</t>
  </si>
  <si>
    <t>ООО "Союзэнергопроект"</t>
  </si>
  <si>
    <t>ООО "ВЭК"</t>
  </si>
  <si>
    <t>Нарушение сроков выполнения работ подрядчиком, проведена претензионная работа.</t>
  </si>
  <si>
    <t>12.2020</t>
  </si>
  <si>
    <t>Финансирование 12,087 млн. руб. с НДС</t>
  </si>
  <si>
    <t>F_TP1600.VL.0035</t>
  </si>
  <si>
    <t xml:space="preserve">Аренда лесного участка под объект: "Техническое перевооружение ВЛ 110 кВ Варьеган-Бахиловская 1,2 цепь (замена фундаментов опор)" </t>
  </si>
  <si>
    <t>Прочие</t>
  </si>
  <si>
    <t>Депнедра и природных ресурсов Югры</t>
  </si>
  <si>
    <t>Договор подряда заключен на несколько объектов на сумму 12.202.801,10 руб. с НДС. Стоимость выполнения работ по ВЛ 110 кВ Варьеган-Бахиловская-1,2 составляет 468.950,00 руб. с НДС. С учетом дополнительного соглашения по уменьшению объемов проектирования и изменения ставки НДС с 18% на 20% (без проведения закупочной процедуры) объем договора составил 476.898,32 руб. с НДС.</t>
  </si>
  <si>
    <t>С</t>
  </si>
  <si>
    <t>ЛЭП, км</t>
  </si>
  <si>
    <t>региональный</t>
  </si>
  <si>
    <t>1.12.</t>
  </si>
  <si>
    <t>от «__» _____ 201_  №___</t>
  </si>
  <si>
    <t>Акт технического освидетельствования, №34/21 от 26.08.2021, Северо-Уральское управление Ростехнадзора</t>
  </si>
  <si>
    <t>Дальнейшая эксплуатация разрешается до 01.10.2022 г.</t>
  </si>
  <si>
    <t>Год раскрытия информации: 2022 год</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</si>
  <si>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</si>
  <si>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</si>
  <si>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 xml:space="preserve"> - по прочим договорам (в разбивке по каждому контрагенту и по договорам)</t>
  </si>
  <si>
    <t>объем заключенного договора 0044/20-01-ДА от 25.05.2020 . Депнедра и природных ресурсов Югры   в ценах 2020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</si>
  <si>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</si>
  <si>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</si>
  <si>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</si>
  <si>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</si>
  <si>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</si>
  <si>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</si>
  <si>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</si>
  <si>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01.01.2023</t>
  </si>
  <si>
    <t>12.2023</t>
  </si>
  <si>
    <t>п. 5.8.1.11</t>
  </si>
  <si>
    <t>Единого стандарта (Положение о закупке) от 28.12.2018</t>
  </si>
  <si>
    <t>Аренда земли НДС не облагается. Договор заключен на 49 лет. Сумма договора ориентировочная.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составила 13.474,63 руб.</t>
  </si>
  <si>
    <t>Выполнение проектно-изыскательских работ по замене дефектных фундаментов опор ВЛ 110 кВ филиала АО "Тюменьэнерго" Нижневартовские электрические сети</t>
  </si>
  <si>
    <t>Филиал АО "Тюменьэнерго" НВЭС</t>
  </si>
  <si>
    <t>СЦ ЕП</t>
  </si>
  <si>
    <t>Филиал АО "Россети Тюмень" НВЭС</t>
  </si>
  <si>
    <t>2018</t>
  </si>
  <si>
    <t>10.12.2019</t>
  </si>
  <si>
    <t>11.12.2019</t>
  </si>
  <si>
    <t>ДС, заключенное в связи с увеличением ставки НДС с 01.01.2019 с 18% до 20%, не учитывается, так как заключено без проведения процедуры закупки.</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</si>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</sst>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
    <numFmt numFmtId="171" formatCode="_-* #,##0.00\ _₽_-;\-* #,##0.0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35"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1" xfId="2" applyFont="1" applyFill="1" applyBorder="1" applyAlignment="1">
      <alignment vertical="top" wrapText="1"/>
    </xf>
    <xf numFmtId="9" fontId="41" fillId="0" borderId="30" xfId="67"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170" fontId="36" fillId="0" borderId="52" xfId="0" applyNumberFormat="1" applyFont="1" applyFill="1" applyBorder="1" applyAlignment="1">
      <alignment horizontal="left" vertical="center" wrapText="1"/>
    </xf>
    <xf numFmtId="0" fontId="36" fillId="0" borderId="1" xfId="49" applyFont="1" applyBorder="1" applyAlignment="1">
      <alignment horizontal="center" vertical="center" wrapText="1"/>
    </xf>
    <xf numFmtId="0" fontId="36" fillId="0" borderId="1" xfId="49" applyFont="1" applyBorder="1"/>
    <xf numFmtId="14" fontId="11" fillId="0"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27" borderId="30" xfId="2" applyNumberFormat="1" applyFont="1" applyFill="1" applyBorder="1" applyAlignment="1">
      <alignment horizontal="justify"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171" fontId="48" fillId="0" borderId="2" xfId="69"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69" fontId="36" fillId="0" borderId="1" xfId="49" applyNumberFormat="1" applyFont="1" applyBorder="1" applyAlignment="1">
      <alignment horizontal="center" vertical="center"/>
    </xf>
    <xf numFmtId="49" fontId="67" fillId="0" borderId="1" xfId="0"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0" xfId="49" applyFont="1" applyBorder="1"/>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59" fillId="0" borderId="36" xfId="50" applyFont="1" applyBorder="1" applyAlignment="1">
      <alignment horizontal="center" vertical="center"/>
    </xf>
    <xf numFmtId="0" fontId="40"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5" zoomScale="57" zoomScaleNormal="57" workbookViewId="0">
      <selection activeCell="H40" sqref="H40"/>
    </sheetView>
  </sheetViews>
  <sheetFormatPr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45.28515625" style="218" hidden="1" customWidth="1"/>
    <col min="7" max="7" width="59.5703125" style="218" hidden="1" customWidth="1"/>
    <col min="8" max="8" width="25.5703125" style="218" customWidth="1"/>
    <col min="9" max="9" width="16.42578125" style="218" customWidth="1"/>
    <col min="10" max="16384" width="9.140625" style="218"/>
  </cols>
  <sheetData>
    <row r="1" spans="1:22" s="16" customFormat="1" ht="18.75" customHeight="1" x14ac:dyDescent="0.2">
      <c r="A1" s="209"/>
      <c r="C1" s="158" t="s">
        <v>69</v>
      </c>
    </row>
    <row r="2" spans="1:22" s="16" customFormat="1" ht="18.75" customHeight="1" x14ac:dyDescent="0.3">
      <c r="A2" s="209"/>
      <c r="C2" s="159" t="s">
        <v>10</v>
      </c>
    </row>
    <row r="3" spans="1:22" s="16" customFormat="1" ht="18.75" x14ac:dyDescent="0.3">
      <c r="A3" s="210"/>
      <c r="C3" s="159" t="s">
        <v>68</v>
      </c>
    </row>
    <row r="4" spans="1:22" s="16" customFormat="1" ht="18.75" x14ac:dyDescent="0.3">
      <c r="A4" s="210"/>
      <c r="H4" s="159"/>
    </row>
    <row r="5" spans="1:22" s="16" customFormat="1" ht="15.75" x14ac:dyDescent="0.25">
      <c r="A5" s="284" t="s">
        <v>602</v>
      </c>
      <c r="B5" s="284"/>
      <c r="C5" s="284"/>
      <c r="D5" s="132"/>
      <c r="E5" s="132"/>
      <c r="F5" s="132"/>
      <c r="G5" s="132"/>
      <c r="H5" s="132"/>
      <c r="I5" s="132"/>
      <c r="J5" s="132"/>
    </row>
    <row r="6" spans="1:22" s="16" customFormat="1" ht="18.75" x14ac:dyDescent="0.3">
      <c r="A6" s="210"/>
      <c r="H6" s="159"/>
    </row>
    <row r="7" spans="1:22" s="16" customFormat="1" ht="18.75" x14ac:dyDescent="0.2">
      <c r="A7" s="288" t="s">
        <v>9</v>
      </c>
      <c r="B7" s="288"/>
      <c r="C7" s="288"/>
      <c r="D7" s="160"/>
      <c r="E7" s="160"/>
      <c r="F7" s="160"/>
      <c r="G7" s="160"/>
      <c r="H7" s="160"/>
      <c r="I7" s="160"/>
      <c r="J7" s="160"/>
      <c r="K7" s="160"/>
      <c r="L7" s="160"/>
      <c r="M7" s="160"/>
      <c r="N7" s="160"/>
      <c r="O7" s="160"/>
      <c r="P7" s="160"/>
      <c r="Q7" s="160"/>
      <c r="R7" s="160"/>
      <c r="S7" s="160"/>
      <c r="T7" s="160"/>
      <c r="U7" s="160"/>
      <c r="V7" s="160"/>
    </row>
    <row r="8" spans="1:22" s="16" customFormat="1" ht="18.75" x14ac:dyDescent="0.2">
      <c r="A8" s="208"/>
      <c r="B8" s="208"/>
      <c r="C8" s="208"/>
      <c r="D8" s="208"/>
      <c r="E8" s="208"/>
      <c r="F8" s="208"/>
      <c r="G8" s="208"/>
      <c r="H8" s="208"/>
      <c r="I8" s="160"/>
      <c r="J8" s="160"/>
      <c r="K8" s="160"/>
      <c r="L8" s="160"/>
      <c r="M8" s="160"/>
      <c r="N8" s="160"/>
      <c r="O8" s="160"/>
      <c r="P8" s="160"/>
      <c r="Q8" s="160"/>
      <c r="R8" s="160"/>
      <c r="S8" s="160"/>
      <c r="T8" s="160"/>
      <c r="U8" s="160"/>
      <c r="V8" s="160"/>
    </row>
    <row r="9" spans="1:22" s="16" customFormat="1" ht="18.75" x14ac:dyDescent="0.2">
      <c r="A9" s="289" t="s">
        <v>529</v>
      </c>
      <c r="B9" s="289"/>
      <c r="C9" s="289"/>
      <c r="D9" s="161"/>
      <c r="E9" s="161"/>
      <c r="F9" s="161"/>
      <c r="G9" s="161"/>
      <c r="H9" s="161"/>
      <c r="I9" s="160"/>
      <c r="J9" s="160"/>
      <c r="K9" s="160"/>
      <c r="L9" s="160"/>
      <c r="M9" s="160"/>
      <c r="N9" s="160"/>
      <c r="O9" s="160"/>
      <c r="P9" s="160"/>
      <c r="Q9" s="160"/>
      <c r="R9" s="160"/>
      <c r="S9" s="160"/>
      <c r="T9" s="160"/>
      <c r="U9" s="160"/>
      <c r="V9" s="160"/>
    </row>
    <row r="10" spans="1:22" s="16" customFormat="1" ht="18.75" x14ac:dyDescent="0.2">
      <c r="A10" s="285" t="s">
        <v>8</v>
      </c>
      <c r="B10" s="285"/>
      <c r="C10" s="285"/>
      <c r="D10" s="162"/>
      <c r="E10" s="162"/>
      <c r="F10" s="162"/>
      <c r="G10" s="162"/>
      <c r="H10" s="162"/>
      <c r="I10" s="160"/>
      <c r="J10" s="160"/>
      <c r="K10" s="160"/>
      <c r="L10" s="160"/>
      <c r="M10" s="160"/>
      <c r="N10" s="160"/>
      <c r="O10" s="160"/>
      <c r="P10" s="160"/>
      <c r="Q10" s="160"/>
      <c r="R10" s="160"/>
      <c r="S10" s="160"/>
      <c r="T10" s="160"/>
      <c r="U10" s="160"/>
      <c r="V10" s="160"/>
    </row>
    <row r="11" spans="1:22" s="16" customFormat="1" ht="18.75" x14ac:dyDescent="0.2">
      <c r="A11" s="208"/>
      <c r="B11" s="208"/>
      <c r="C11" s="208"/>
      <c r="D11" s="208"/>
      <c r="E11" s="208"/>
      <c r="F11" s="208"/>
      <c r="G11" s="208"/>
      <c r="H11" s="208"/>
      <c r="I11" s="160"/>
      <c r="J11" s="160"/>
      <c r="K11" s="160"/>
      <c r="L11" s="160"/>
      <c r="M11" s="160"/>
      <c r="N11" s="160"/>
      <c r="O11" s="160"/>
      <c r="P11" s="160"/>
      <c r="Q11" s="160"/>
      <c r="R11" s="160"/>
      <c r="S11" s="160"/>
      <c r="T11" s="160"/>
      <c r="U11" s="160"/>
      <c r="V11" s="160"/>
    </row>
    <row r="12" spans="1:22" s="16" customFormat="1" ht="18.75" x14ac:dyDescent="0.2">
      <c r="A12" s="290" t="s">
        <v>590</v>
      </c>
      <c r="B12" s="290"/>
      <c r="C12" s="290"/>
      <c r="D12" s="161"/>
      <c r="E12" s="161"/>
      <c r="F12" s="161"/>
      <c r="G12" s="161"/>
      <c r="H12" s="161"/>
      <c r="I12" s="160"/>
      <c r="J12" s="160"/>
      <c r="K12" s="160"/>
      <c r="L12" s="160"/>
      <c r="M12" s="160"/>
      <c r="N12" s="160"/>
      <c r="O12" s="160"/>
      <c r="P12" s="160"/>
      <c r="Q12" s="160"/>
      <c r="R12" s="160"/>
      <c r="S12" s="160"/>
      <c r="T12" s="160"/>
      <c r="U12" s="160"/>
      <c r="V12" s="160"/>
    </row>
    <row r="13" spans="1:22" s="16" customFormat="1" ht="18.75" x14ac:dyDescent="0.2">
      <c r="A13" s="285" t="s">
        <v>7</v>
      </c>
      <c r="B13" s="285"/>
      <c r="C13" s="285"/>
      <c r="D13" s="162"/>
      <c r="E13" s="162"/>
      <c r="F13" s="162"/>
      <c r="G13" s="162"/>
      <c r="H13" s="162"/>
      <c r="I13" s="160"/>
      <c r="J13" s="160"/>
      <c r="K13" s="160"/>
      <c r="L13" s="160"/>
      <c r="M13" s="160"/>
      <c r="N13" s="160"/>
      <c r="O13" s="160"/>
      <c r="P13" s="160"/>
      <c r="Q13" s="160"/>
      <c r="R13" s="160"/>
      <c r="S13" s="160"/>
      <c r="T13" s="160"/>
      <c r="U13" s="160"/>
      <c r="V13" s="160"/>
    </row>
    <row r="14" spans="1:22" s="21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2" customFormat="1" ht="12" x14ac:dyDescent="0.2">
      <c r="A15" s="290" t="s">
        <v>490</v>
      </c>
      <c r="B15" s="290"/>
      <c r="C15" s="290"/>
      <c r="D15" s="161"/>
      <c r="E15" s="161"/>
      <c r="F15" s="161"/>
      <c r="G15" s="161"/>
      <c r="H15" s="161"/>
      <c r="I15" s="161"/>
      <c r="J15" s="161"/>
      <c r="K15" s="161"/>
      <c r="L15" s="161"/>
      <c r="M15" s="161"/>
      <c r="N15" s="161"/>
      <c r="O15" s="161"/>
      <c r="P15" s="161"/>
      <c r="Q15" s="161"/>
      <c r="R15" s="161"/>
      <c r="S15" s="161"/>
      <c r="T15" s="161"/>
      <c r="U15" s="161"/>
      <c r="V15" s="161"/>
    </row>
    <row r="16" spans="1:22" s="212" customFormat="1" ht="15" customHeight="1" x14ac:dyDescent="0.2">
      <c r="A16" s="285" t="s">
        <v>6</v>
      </c>
      <c r="B16" s="285"/>
      <c r="C16" s="285"/>
      <c r="D16" s="162"/>
      <c r="E16" s="162"/>
      <c r="F16" s="162"/>
      <c r="G16" s="162"/>
      <c r="H16" s="162"/>
      <c r="I16" s="162"/>
      <c r="J16" s="162"/>
      <c r="K16" s="162"/>
      <c r="L16" s="162"/>
      <c r="M16" s="162"/>
      <c r="N16" s="162"/>
      <c r="O16" s="162"/>
      <c r="P16" s="162"/>
      <c r="Q16" s="162"/>
      <c r="R16" s="162"/>
      <c r="S16" s="162"/>
      <c r="T16" s="162"/>
      <c r="U16" s="162"/>
      <c r="V16" s="162"/>
    </row>
    <row r="17" spans="1:22"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row>
    <row r="18" spans="1:22" s="212" customFormat="1" ht="15" customHeight="1" x14ac:dyDescent="0.2">
      <c r="A18" s="286" t="s">
        <v>440</v>
      </c>
      <c r="B18" s="287"/>
      <c r="C18" s="287"/>
      <c r="D18" s="214"/>
      <c r="E18" s="214"/>
      <c r="F18" s="214"/>
      <c r="G18" s="214"/>
      <c r="H18" s="214"/>
      <c r="I18" s="214"/>
      <c r="J18" s="214"/>
      <c r="K18" s="214"/>
      <c r="L18" s="214"/>
      <c r="M18" s="214"/>
      <c r="N18" s="214"/>
      <c r="O18" s="214"/>
      <c r="P18" s="214"/>
      <c r="Q18" s="214"/>
      <c r="R18" s="214"/>
      <c r="S18" s="214"/>
      <c r="T18" s="214"/>
      <c r="U18" s="214"/>
      <c r="V18" s="214"/>
    </row>
    <row r="19" spans="1:22" s="212" customFormat="1" ht="15" customHeight="1" x14ac:dyDescent="0.2">
      <c r="A19" s="162"/>
      <c r="B19" s="162"/>
      <c r="C19" s="162"/>
      <c r="D19" s="162"/>
      <c r="E19" s="162"/>
      <c r="F19" s="162"/>
      <c r="G19" s="162"/>
      <c r="H19" s="162"/>
      <c r="I19" s="213"/>
      <c r="J19" s="213"/>
      <c r="K19" s="213"/>
      <c r="L19" s="213"/>
      <c r="M19" s="213"/>
      <c r="N19" s="213"/>
      <c r="O19" s="213"/>
      <c r="P19" s="213"/>
      <c r="Q19" s="213"/>
      <c r="R19" s="213"/>
      <c r="S19" s="213"/>
    </row>
    <row r="20" spans="1:22" s="212" customFormat="1" ht="39.75" customHeight="1" x14ac:dyDescent="0.2">
      <c r="A20" s="32" t="s">
        <v>5</v>
      </c>
      <c r="B20" s="215" t="s">
        <v>67</v>
      </c>
      <c r="C20" s="139" t="s">
        <v>66</v>
      </c>
      <c r="D20" s="155"/>
      <c r="E20" s="155"/>
      <c r="F20" s="155"/>
      <c r="G20" s="155"/>
      <c r="H20" s="155"/>
      <c r="I20" s="207"/>
      <c r="J20" s="207"/>
      <c r="K20" s="207"/>
      <c r="L20" s="207"/>
      <c r="M20" s="207"/>
      <c r="N20" s="207"/>
      <c r="O20" s="207"/>
      <c r="P20" s="207"/>
      <c r="Q20" s="207"/>
      <c r="R20" s="207"/>
      <c r="S20" s="207"/>
      <c r="T20" s="156"/>
      <c r="U20" s="156"/>
      <c r="V20" s="156"/>
    </row>
    <row r="21" spans="1:22" s="212" customFormat="1" ht="16.5" customHeight="1" x14ac:dyDescent="0.2">
      <c r="A21" s="139">
        <v>1</v>
      </c>
      <c r="B21" s="215">
        <v>2</v>
      </c>
      <c r="C21" s="139">
        <v>3</v>
      </c>
      <c r="D21" s="155"/>
      <c r="E21" s="155"/>
      <c r="F21" s="155"/>
      <c r="G21" s="155"/>
      <c r="H21" s="155"/>
      <c r="I21" s="207"/>
      <c r="J21" s="207"/>
      <c r="K21" s="207"/>
      <c r="L21" s="207"/>
      <c r="M21" s="207"/>
      <c r="N21" s="207"/>
      <c r="O21" s="207"/>
      <c r="P21" s="207"/>
      <c r="Q21" s="207"/>
      <c r="R21" s="207"/>
      <c r="S21" s="207"/>
      <c r="T21" s="156"/>
      <c r="U21" s="156"/>
      <c r="V21" s="156"/>
    </row>
    <row r="22" spans="1:22" s="212" customFormat="1" ht="39" customHeight="1" x14ac:dyDescent="0.2">
      <c r="A22" s="24" t="s">
        <v>65</v>
      </c>
      <c r="B22" s="216" t="s">
        <v>294</v>
      </c>
      <c r="C22" s="139" t="s">
        <v>458</v>
      </c>
      <c r="D22" s="155"/>
      <c r="E22" s="155"/>
      <c r="F22" s="157" t="s">
        <v>471</v>
      </c>
      <c r="G22" s="157" t="s">
        <v>472</v>
      </c>
      <c r="H22" s="155"/>
      <c r="I22" s="207"/>
      <c r="J22" s="207"/>
      <c r="K22" s="207"/>
      <c r="L22" s="207"/>
      <c r="M22" s="207"/>
      <c r="N22" s="207"/>
      <c r="O22" s="207"/>
      <c r="P22" s="207"/>
      <c r="Q22" s="207"/>
      <c r="R22" s="207"/>
      <c r="S22" s="207"/>
      <c r="T22" s="156"/>
      <c r="U22" s="156"/>
      <c r="V22" s="156"/>
    </row>
    <row r="23" spans="1:22" s="212" customFormat="1" ht="41.25" customHeight="1" x14ac:dyDescent="0.2">
      <c r="A23" s="24" t="s">
        <v>63</v>
      </c>
      <c r="B23" s="33" t="s">
        <v>64</v>
      </c>
      <c r="C23" s="139" t="s">
        <v>480</v>
      </c>
      <c r="D23" s="155"/>
      <c r="E23" s="155"/>
      <c r="F23" s="32" t="s">
        <v>473</v>
      </c>
      <c r="G23" s="32" t="s">
        <v>474</v>
      </c>
      <c r="H23" s="155"/>
      <c r="I23" s="207"/>
      <c r="J23" s="207"/>
      <c r="K23" s="207"/>
      <c r="L23" s="207"/>
      <c r="M23" s="207"/>
      <c r="N23" s="207"/>
      <c r="O23" s="207"/>
      <c r="P23" s="207"/>
      <c r="Q23" s="207"/>
      <c r="R23" s="207"/>
      <c r="S23" s="207"/>
      <c r="T23" s="156"/>
      <c r="U23" s="156"/>
      <c r="V23" s="156"/>
    </row>
    <row r="24" spans="1:22" s="212" customFormat="1" ht="22.5" customHeight="1" x14ac:dyDescent="0.2">
      <c r="A24" s="281"/>
      <c r="B24" s="282"/>
      <c r="C24" s="283"/>
      <c r="D24" s="155"/>
      <c r="E24" s="155"/>
      <c r="F24" s="32" t="s">
        <v>458</v>
      </c>
      <c r="G24" s="32" t="s">
        <v>475</v>
      </c>
      <c r="H24" s="155"/>
      <c r="I24" s="207"/>
      <c r="J24" s="207"/>
      <c r="K24" s="207"/>
      <c r="L24" s="207"/>
      <c r="M24" s="207"/>
      <c r="N24" s="207"/>
      <c r="O24" s="207"/>
      <c r="P24" s="207"/>
      <c r="Q24" s="207"/>
      <c r="R24" s="207"/>
      <c r="S24" s="207"/>
      <c r="T24" s="156"/>
      <c r="U24" s="156"/>
      <c r="V24" s="156"/>
    </row>
    <row r="25" spans="1:22" s="212" customFormat="1" ht="58.5" customHeight="1" x14ac:dyDescent="0.2">
      <c r="A25" s="24" t="s">
        <v>62</v>
      </c>
      <c r="B25" s="129" t="s">
        <v>388</v>
      </c>
      <c r="C25" s="139" t="s">
        <v>526</v>
      </c>
      <c r="D25" s="155"/>
      <c r="E25" s="155"/>
      <c r="F25" s="32" t="s">
        <v>476</v>
      </c>
      <c r="G25" s="32" t="s">
        <v>460</v>
      </c>
      <c r="H25" s="207"/>
      <c r="I25" s="207"/>
      <c r="J25" s="207"/>
      <c r="K25" s="207"/>
      <c r="L25" s="207"/>
      <c r="M25" s="207"/>
      <c r="N25" s="207"/>
      <c r="O25" s="207"/>
      <c r="P25" s="207"/>
      <c r="Q25" s="207"/>
      <c r="R25" s="207"/>
      <c r="S25" s="156"/>
      <c r="T25" s="156"/>
      <c r="U25" s="156"/>
      <c r="V25" s="156"/>
    </row>
    <row r="26" spans="1:22" s="212" customFormat="1" ht="42.75" customHeight="1" x14ac:dyDescent="0.2">
      <c r="A26" s="24" t="s">
        <v>61</v>
      </c>
      <c r="B26" s="129" t="s">
        <v>75</v>
      </c>
      <c r="C26" s="139" t="s">
        <v>484</v>
      </c>
      <c r="D26" s="155"/>
      <c r="E26" s="155"/>
      <c r="F26" s="32" t="s">
        <v>477</v>
      </c>
      <c r="G26" s="32" t="s">
        <v>478</v>
      </c>
      <c r="H26" s="207"/>
      <c r="I26" s="207"/>
      <c r="J26" s="207"/>
      <c r="K26" s="207"/>
      <c r="L26" s="207"/>
      <c r="M26" s="207"/>
      <c r="N26" s="207"/>
      <c r="O26" s="207"/>
      <c r="P26" s="207"/>
      <c r="Q26" s="207"/>
      <c r="R26" s="207"/>
      <c r="S26" s="156"/>
      <c r="T26" s="156"/>
      <c r="U26" s="156"/>
      <c r="V26" s="156"/>
    </row>
    <row r="27" spans="1:22" s="212" customFormat="1" ht="51.75" customHeight="1" x14ac:dyDescent="0.2">
      <c r="A27" s="24" t="s">
        <v>59</v>
      </c>
      <c r="B27" s="129" t="s">
        <v>74</v>
      </c>
      <c r="C27" s="139" t="s">
        <v>517</v>
      </c>
      <c r="D27" s="155"/>
      <c r="E27" s="155"/>
      <c r="F27" s="32" t="s">
        <v>479</v>
      </c>
      <c r="G27" s="32" t="s">
        <v>480</v>
      </c>
      <c r="H27" s="207"/>
      <c r="I27" s="207"/>
      <c r="J27" s="207"/>
      <c r="K27" s="207"/>
      <c r="L27" s="207"/>
      <c r="M27" s="207"/>
      <c r="N27" s="207"/>
      <c r="O27" s="207"/>
      <c r="P27" s="207"/>
      <c r="Q27" s="207"/>
      <c r="R27" s="207"/>
      <c r="S27" s="156"/>
      <c r="T27" s="156"/>
      <c r="U27" s="156"/>
      <c r="V27" s="156"/>
    </row>
    <row r="28" spans="1:22" s="212" customFormat="1" ht="42.75" customHeight="1" x14ac:dyDescent="0.2">
      <c r="A28" s="24" t="s">
        <v>58</v>
      </c>
      <c r="B28" s="129" t="s">
        <v>389</v>
      </c>
      <c r="C28" s="139" t="s">
        <v>457</v>
      </c>
      <c r="D28" s="155"/>
      <c r="E28" s="155"/>
      <c r="F28" s="32" t="s">
        <v>481</v>
      </c>
      <c r="G28" s="32" t="s">
        <v>482</v>
      </c>
      <c r="H28" s="207"/>
      <c r="I28" s="207"/>
      <c r="J28" s="207"/>
      <c r="K28" s="207"/>
      <c r="L28" s="207"/>
      <c r="M28" s="207"/>
      <c r="N28" s="207"/>
      <c r="O28" s="207"/>
      <c r="P28" s="207"/>
      <c r="Q28" s="207"/>
      <c r="R28" s="207"/>
      <c r="S28" s="156"/>
      <c r="T28" s="156"/>
      <c r="U28" s="156"/>
      <c r="V28" s="156"/>
    </row>
    <row r="29" spans="1:22" s="212" customFormat="1" ht="51.75" customHeight="1" x14ac:dyDescent="0.2">
      <c r="A29" s="24" t="s">
        <v>56</v>
      </c>
      <c r="B29" s="129" t="s">
        <v>390</v>
      </c>
      <c r="C29" s="139" t="s">
        <v>457</v>
      </c>
      <c r="D29" s="155"/>
      <c r="E29" s="155"/>
      <c r="F29" s="157"/>
      <c r="G29" s="32" t="s">
        <v>483</v>
      </c>
      <c r="H29" s="207"/>
      <c r="I29" s="207"/>
      <c r="J29" s="207"/>
      <c r="K29" s="207"/>
      <c r="L29" s="207"/>
      <c r="M29" s="207"/>
      <c r="N29" s="207"/>
      <c r="O29" s="207"/>
      <c r="P29" s="207"/>
      <c r="Q29" s="207"/>
      <c r="R29" s="207"/>
      <c r="S29" s="156"/>
      <c r="T29" s="156"/>
      <c r="U29" s="156"/>
      <c r="V29" s="156"/>
    </row>
    <row r="30" spans="1:22" s="212" customFormat="1" ht="51.75" customHeight="1" x14ac:dyDescent="0.2">
      <c r="A30" s="24" t="s">
        <v>54</v>
      </c>
      <c r="B30" s="129" t="s">
        <v>391</v>
      </c>
      <c r="C30" s="139" t="s">
        <v>457</v>
      </c>
      <c r="D30" s="155"/>
      <c r="E30" s="155"/>
      <c r="F30" s="155"/>
      <c r="G30" s="155"/>
      <c r="H30" s="207"/>
      <c r="I30" s="207"/>
      <c r="J30" s="207"/>
      <c r="K30" s="207"/>
      <c r="L30" s="207"/>
      <c r="M30" s="207"/>
      <c r="N30" s="207"/>
      <c r="O30" s="207"/>
      <c r="P30" s="207"/>
      <c r="Q30" s="207"/>
      <c r="R30" s="207"/>
      <c r="S30" s="156"/>
      <c r="T30" s="156"/>
      <c r="U30" s="156"/>
      <c r="V30" s="156"/>
    </row>
    <row r="31" spans="1:22" s="212" customFormat="1" ht="51.75" customHeight="1" x14ac:dyDescent="0.2">
      <c r="A31" s="24" t="s">
        <v>73</v>
      </c>
      <c r="B31" s="129" t="s">
        <v>392</v>
      </c>
      <c r="C31" s="139" t="s">
        <v>533</v>
      </c>
      <c r="D31" s="155"/>
      <c r="E31" s="155"/>
      <c r="F31" s="155"/>
      <c r="G31" s="155"/>
      <c r="H31" s="207"/>
      <c r="I31" s="207"/>
      <c r="J31" s="207"/>
      <c r="K31" s="207"/>
      <c r="L31" s="207"/>
      <c r="M31" s="207"/>
      <c r="N31" s="207"/>
      <c r="O31" s="207"/>
      <c r="P31" s="207"/>
      <c r="Q31" s="207"/>
      <c r="R31" s="207"/>
      <c r="S31" s="156"/>
      <c r="T31" s="156"/>
      <c r="U31" s="156"/>
      <c r="V31" s="156"/>
    </row>
    <row r="32" spans="1:22" s="212" customFormat="1" ht="51.75" customHeight="1" x14ac:dyDescent="0.2">
      <c r="A32" s="24" t="s">
        <v>71</v>
      </c>
      <c r="B32" s="129" t="s">
        <v>393</v>
      </c>
      <c r="C32" s="139" t="s">
        <v>533</v>
      </c>
      <c r="D32" s="155"/>
      <c r="E32" s="155"/>
      <c r="F32" s="155"/>
      <c r="G32" s="155"/>
      <c r="H32" s="207"/>
      <c r="I32" s="207"/>
      <c r="J32" s="207"/>
      <c r="K32" s="207"/>
      <c r="L32" s="207"/>
      <c r="M32" s="207"/>
      <c r="N32" s="207"/>
      <c r="O32" s="207"/>
      <c r="P32" s="207"/>
      <c r="Q32" s="207"/>
      <c r="R32" s="207"/>
      <c r="S32" s="156"/>
      <c r="T32" s="156"/>
      <c r="U32" s="156"/>
      <c r="V32" s="156"/>
    </row>
    <row r="33" spans="1:22" s="212" customFormat="1" ht="101.25" customHeight="1" x14ac:dyDescent="0.2">
      <c r="A33" s="24" t="s">
        <v>70</v>
      </c>
      <c r="B33" s="129" t="s">
        <v>394</v>
      </c>
      <c r="C33" s="139" t="s">
        <v>597</v>
      </c>
      <c r="D33" s="155"/>
      <c r="E33" s="155"/>
      <c r="F33" s="155"/>
      <c r="G33" s="155"/>
      <c r="H33" s="207"/>
      <c r="I33" s="207"/>
      <c r="J33" s="207"/>
      <c r="K33" s="207"/>
      <c r="L33" s="207"/>
      <c r="M33" s="207"/>
      <c r="N33" s="207"/>
      <c r="O33" s="207"/>
      <c r="P33" s="207"/>
      <c r="Q33" s="207"/>
      <c r="R33" s="207"/>
      <c r="S33" s="156"/>
      <c r="T33" s="156"/>
      <c r="U33" s="156"/>
      <c r="V33" s="156"/>
    </row>
    <row r="34" spans="1:22" ht="111" customHeight="1" x14ac:dyDescent="0.25">
      <c r="A34" s="24" t="s">
        <v>410</v>
      </c>
      <c r="B34" s="129" t="s">
        <v>395</v>
      </c>
      <c r="C34" s="139" t="s">
        <v>533</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4" t="s">
        <v>398</v>
      </c>
      <c r="B35" s="129" t="s">
        <v>72</v>
      </c>
      <c r="C35" s="139" t="s">
        <v>518</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4" t="s">
        <v>411</v>
      </c>
      <c r="B36" s="129" t="s">
        <v>396</v>
      </c>
      <c r="C36" s="139" t="s">
        <v>576</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4" t="s">
        <v>399</v>
      </c>
      <c r="B37" s="129" t="s">
        <v>397</v>
      </c>
      <c r="C37" s="139" t="s">
        <v>533</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4" t="s">
        <v>412</v>
      </c>
      <c r="B38" s="129" t="s">
        <v>238</v>
      </c>
      <c r="C38" s="139" t="s">
        <v>457</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81"/>
      <c r="B39" s="282"/>
      <c r="C39" s="283"/>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4" t="s">
        <v>400</v>
      </c>
      <c r="B40" s="129" t="s">
        <v>453</v>
      </c>
      <c r="C40" s="219" t="s">
        <v>589</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4" t="s">
        <v>413</v>
      </c>
      <c r="B41" s="129" t="s">
        <v>435</v>
      </c>
      <c r="C41" s="139" t="s">
        <v>459</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4" t="s">
        <v>401</v>
      </c>
      <c r="B42" s="129" t="s">
        <v>450</v>
      </c>
      <c r="C42" s="139" t="s">
        <v>459</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4" t="s">
        <v>416</v>
      </c>
      <c r="B43" s="129" t="s">
        <v>417</v>
      </c>
      <c r="C43" s="139">
        <v>0</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4" t="s">
        <v>402</v>
      </c>
      <c r="B44" s="129" t="s">
        <v>441</v>
      </c>
      <c r="C44" s="219">
        <v>0</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4" t="s">
        <v>436</v>
      </c>
      <c r="B45" s="129" t="s">
        <v>442</v>
      </c>
      <c r="C45" s="220" t="s">
        <v>519</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4" t="s">
        <v>403</v>
      </c>
      <c r="B46" s="129" t="s">
        <v>443</v>
      </c>
      <c r="C46" s="220" t="s">
        <v>520</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81"/>
      <c r="B47" s="282"/>
      <c r="C47" s="283"/>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4" t="s">
        <v>437</v>
      </c>
      <c r="B48" s="129" t="s">
        <v>451</v>
      </c>
      <c r="C48" s="243">
        <f>'6.2. Паспорт фин осв ввод'!AC24</f>
        <v>0</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4" t="s">
        <v>404</v>
      </c>
      <c r="B49" s="129" t="s">
        <v>452</v>
      </c>
      <c r="C49" s="243">
        <f>'6.2. Паспорт фин осв ввод'!AC30</f>
        <v>0</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F_TP1600.VL.0035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 xml:space="preserve">Техническое  переворужение ВЛ-110 кВ  Варьеган-Бахиловская 1,2 цепь (замена фундаментов опор 2 шт.)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6" t="s">
        <v>407</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7" t="s">
        <v>307</v>
      </c>
      <c r="R20" s="38" t="s">
        <v>308</v>
      </c>
      <c r="S20" s="296"/>
      <c r="T20" s="28"/>
      <c r="U20" s="28"/>
      <c r="V20" s="28"/>
      <c r="W20" s="28"/>
      <c r="X20" s="28"/>
      <c r="Y20" s="28"/>
      <c r="Z20" s="27"/>
      <c r="AA20" s="27"/>
      <c r="AB20" s="27"/>
    </row>
    <row r="21" spans="1:28" s="3" customFormat="1" ht="18.75" x14ac:dyDescent="0.2">
      <c r="A21" s="37">
        <v>1</v>
      </c>
      <c r="B21" s="42">
        <v>2</v>
      </c>
      <c r="C21" s="37">
        <v>3</v>
      </c>
      <c r="D21" s="42">
        <v>4</v>
      </c>
      <c r="E21" s="37">
        <v>5</v>
      </c>
      <c r="F21" s="42">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408</v>
      </c>
      <c r="H22" s="42"/>
      <c r="I22" s="42"/>
      <c r="J22" s="42"/>
      <c r="K22" s="42"/>
      <c r="L22" s="42"/>
      <c r="M22" s="42"/>
      <c r="N22" s="42"/>
      <c r="O22" s="42"/>
      <c r="P22" s="42"/>
      <c r="Q22" s="35"/>
      <c r="R22" s="5"/>
      <c r="S22" s="122"/>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2"/>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2"/>
      <c r="T24" s="28"/>
      <c r="U24" s="28"/>
      <c r="V24" s="28"/>
      <c r="W24" s="28"/>
      <c r="X24" s="27"/>
      <c r="Y24" s="27"/>
      <c r="Z24" s="27"/>
      <c r="AA24" s="27"/>
      <c r="AB24" s="27"/>
    </row>
    <row r="25" spans="1:28" s="3" customFormat="1" ht="31.5" x14ac:dyDescent="0.2">
      <c r="A25" s="41"/>
      <c r="B25" s="42" t="s">
        <v>92</v>
      </c>
      <c r="C25" s="42"/>
      <c r="D25" s="42"/>
      <c r="E25" s="42" t="s">
        <v>91</v>
      </c>
      <c r="F25" s="42" t="s">
        <v>90</v>
      </c>
      <c r="G25" s="42" t="s">
        <v>409</v>
      </c>
      <c r="H25" s="31"/>
      <c r="I25" s="31"/>
      <c r="J25" s="31"/>
      <c r="K25" s="31"/>
      <c r="L25" s="31"/>
      <c r="M25" s="31"/>
      <c r="N25" s="31"/>
      <c r="O25" s="31"/>
      <c r="P25" s="31"/>
      <c r="Q25" s="31"/>
      <c r="R25" s="5"/>
      <c r="S25" s="122"/>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2"/>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2"/>
      <c r="T28" s="28"/>
      <c r="U28" s="28"/>
      <c r="V28" s="28"/>
      <c r="W28" s="28"/>
      <c r="X28" s="27"/>
      <c r="Y28" s="27"/>
      <c r="Z28" s="27"/>
      <c r="AA28" s="27"/>
      <c r="AB28" s="27"/>
    </row>
    <row r="29" spans="1:28" ht="20.25" customHeight="1" x14ac:dyDescent="0.25">
      <c r="A29" s="92"/>
      <c r="B29" s="42" t="s">
        <v>304</v>
      </c>
      <c r="C29" s="42"/>
      <c r="D29" s="42"/>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F_TP1600.VL.0035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93" t="str">
        <f>'1. паспорт местоположение'!A15:C15</f>
        <v xml:space="preserve">Техническое  переворужение ВЛ-110 кВ  Варьеган-Бахиловская 1,2 цепь (замена фундаментов опор 2 шт.) </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420</v>
      </c>
      <c r="B19" s="316"/>
      <c r="C19" s="316"/>
      <c r="D19" s="316"/>
      <c r="E19" s="316"/>
      <c r="F19" s="316"/>
      <c r="G19" s="316"/>
      <c r="H19" s="316"/>
      <c r="I19" s="316"/>
      <c r="J19" s="316"/>
      <c r="K19" s="316"/>
      <c r="L19" s="316"/>
      <c r="M19" s="316"/>
      <c r="N19" s="316"/>
      <c r="O19" s="316"/>
      <c r="P19" s="316"/>
      <c r="Q19" s="316"/>
      <c r="R19" s="316"/>
      <c r="S19" s="316"/>
      <c r="T19" s="316"/>
    </row>
    <row r="20" spans="1:20" s="55"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229</v>
      </c>
      <c r="C21" s="304"/>
      <c r="D21" s="307" t="s">
        <v>130</v>
      </c>
      <c r="E21" s="303" t="s">
        <v>448</v>
      </c>
      <c r="F21" s="304"/>
      <c r="G21" s="303" t="s">
        <v>248</v>
      </c>
      <c r="H21" s="304"/>
      <c r="I21" s="303" t="s">
        <v>129</v>
      </c>
      <c r="J21" s="304"/>
      <c r="K21" s="307" t="s">
        <v>128</v>
      </c>
      <c r="L21" s="303" t="s">
        <v>127</v>
      </c>
      <c r="M21" s="304"/>
      <c r="N21" s="303" t="s">
        <v>444</v>
      </c>
      <c r="O21" s="304"/>
      <c r="P21" s="307" t="s">
        <v>126</v>
      </c>
      <c r="Q21" s="313" t="s">
        <v>125</v>
      </c>
      <c r="R21" s="314"/>
      <c r="S21" s="313" t="s">
        <v>124</v>
      </c>
      <c r="T21" s="315"/>
    </row>
    <row r="22" spans="1:20" ht="204.75" customHeight="1" x14ac:dyDescent="0.25">
      <c r="A22" s="311"/>
      <c r="B22" s="305"/>
      <c r="C22" s="306"/>
      <c r="D22" s="309"/>
      <c r="E22" s="305"/>
      <c r="F22" s="306"/>
      <c r="G22" s="305"/>
      <c r="H22" s="306"/>
      <c r="I22" s="305"/>
      <c r="J22" s="306"/>
      <c r="K22" s="308"/>
      <c r="L22" s="305"/>
      <c r="M22" s="306"/>
      <c r="N22" s="305"/>
      <c r="O22" s="306"/>
      <c r="P22" s="308"/>
      <c r="Q22" s="80" t="s">
        <v>123</v>
      </c>
      <c r="R22" s="80" t="s">
        <v>419</v>
      </c>
      <c r="S22" s="80" t="s">
        <v>122</v>
      </c>
      <c r="T22" s="80" t="s">
        <v>121</v>
      </c>
    </row>
    <row r="23" spans="1:20" ht="51.75" customHeight="1" x14ac:dyDescent="0.25">
      <c r="A23" s="312"/>
      <c r="B23" s="130" t="s">
        <v>119</v>
      </c>
      <c r="C23" s="130" t="s">
        <v>120</v>
      </c>
      <c r="D23" s="308"/>
      <c r="E23" s="130" t="s">
        <v>119</v>
      </c>
      <c r="F23" s="130" t="s">
        <v>120</v>
      </c>
      <c r="G23" s="130" t="s">
        <v>119</v>
      </c>
      <c r="H23" s="130" t="s">
        <v>120</v>
      </c>
      <c r="I23" s="130" t="s">
        <v>119</v>
      </c>
      <c r="J23" s="130" t="s">
        <v>120</v>
      </c>
      <c r="K23" s="130" t="s">
        <v>119</v>
      </c>
      <c r="L23" s="130" t="s">
        <v>119</v>
      </c>
      <c r="M23" s="130" t="s">
        <v>120</v>
      </c>
      <c r="N23" s="130" t="s">
        <v>119</v>
      </c>
      <c r="O23" s="130" t="s">
        <v>120</v>
      </c>
      <c r="P23" s="131"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41"/>
      <c r="C25" s="141"/>
      <c r="D25" s="151"/>
      <c r="E25" s="151"/>
      <c r="F25" s="151"/>
      <c r="G25" s="152"/>
      <c r="H25" s="152"/>
      <c r="I25" s="152"/>
      <c r="J25" s="152"/>
      <c r="K25" s="152"/>
      <c r="L25" s="152"/>
      <c r="M25" s="152"/>
      <c r="N25" s="152"/>
      <c r="O25" s="152"/>
      <c r="P25" s="152"/>
      <c r="Q25" s="153"/>
      <c r="R25" s="153"/>
      <c r="S25" s="152"/>
      <c r="T25" s="152"/>
    </row>
    <row r="26" spans="1:20" ht="46.5" customHeight="1" x14ac:dyDescent="0.25">
      <c r="A26" s="56">
        <v>2</v>
      </c>
      <c r="B26" s="141"/>
      <c r="C26" s="141"/>
      <c r="D26" s="154"/>
      <c r="E26" s="149"/>
      <c r="F26" s="149"/>
      <c r="G26" s="152"/>
      <c r="H26" s="152"/>
      <c r="I26" s="152"/>
      <c r="J26" s="152"/>
      <c r="K26" s="152"/>
      <c r="L26" s="152"/>
      <c r="M26" s="152"/>
      <c r="N26" s="152"/>
      <c r="O26" s="152"/>
      <c r="P26" s="152"/>
      <c r="Q26" s="153"/>
      <c r="R26" s="153"/>
      <c r="S26" s="152"/>
      <c r="T26" s="152"/>
    </row>
    <row r="27" spans="1:20" ht="46.5" customHeight="1" x14ac:dyDescent="0.25">
      <c r="A27" s="56">
        <v>3</v>
      </c>
      <c r="B27" s="141"/>
      <c r="C27" s="141"/>
      <c r="D27" s="154"/>
      <c r="E27" s="149"/>
      <c r="F27" s="149"/>
      <c r="G27" s="152"/>
      <c r="H27" s="152"/>
      <c r="I27" s="152"/>
      <c r="J27" s="152"/>
      <c r="K27" s="152"/>
      <c r="L27" s="152"/>
      <c r="M27" s="152"/>
      <c r="N27" s="152"/>
      <c r="O27" s="152"/>
      <c r="P27" s="152"/>
      <c r="Q27" s="153"/>
      <c r="R27" s="153"/>
      <c r="S27" s="152"/>
      <c r="T27" s="152"/>
    </row>
    <row r="28" spans="1:20" ht="46.5" customHeight="1" x14ac:dyDescent="0.25">
      <c r="A28" s="56">
        <v>4</v>
      </c>
      <c r="B28" s="141"/>
      <c r="C28" s="141"/>
      <c r="D28" s="154"/>
      <c r="E28" s="149"/>
      <c r="F28" s="149"/>
      <c r="G28" s="153"/>
      <c r="H28" s="153"/>
      <c r="I28" s="152"/>
      <c r="J28" s="152"/>
      <c r="K28" s="152"/>
      <c r="L28" s="152"/>
      <c r="M28" s="152"/>
      <c r="N28" s="152"/>
      <c r="O28" s="152"/>
      <c r="P28" s="152"/>
      <c r="Q28" s="153"/>
      <c r="R28" s="153"/>
      <c r="S28" s="152"/>
      <c r="T28" s="152"/>
    </row>
    <row r="29" spans="1:20" ht="46.5" customHeight="1" x14ac:dyDescent="0.25">
      <c r="A29" s="56">
        <v>5</v>
      </c>
      <c r="B29" s="141"/>
      <c r="C29" s="141"/>
      <c r="D29" s="149"/>
      <c r="E29" s="154"/>
      <c r="F29" s="154"/>
      <c r="G29" s="153"/>
      <c r="H29" s="153"/>
      <c r="I29" s="152"/>
      <c r="J29" s="152"/>
      <c r="K29" s="152"/>
      <c r="L29" s="152"/>
      <c r="M29" s="152"/>
      <c r="N29" s="152"/>
      <c r="O29" s="152"/>
      <c r="P29" s="152"/>
      <c r="Q29" s="153"/>
      <c r="R29" s="153"/>
      <c r="S29" s="152"/>
      <c r="T29" s="152"/>
    </row>
    <row r="30" spans="1:20" ht="46.5" customHeight="1" x14ac:dyDescent="0.25">
      <c r="A30" s="56">
        <v>6</v>
      </c>
      <c r="B30" s="141"/>
      <c r="C30" s="141"/>
      <c r="D30" s="149"/>
      <c r="E30" s="149"/>
      <c r="F30" s="149"/>
      <c r="G30" s="153"/>
      <c r="H30" s="153"/>
      <c r="I30" s="152"/>
      <c r="J30" s="152"/>
      <c r="K30" s="152"/>
      <c r="L30" s="152"/>
      <c r="M30" s="152"/>
      <c r="N30" s="152"/>
      <c r="O30" s="152"/>
      <c r="P30" s="152"/>
      <c r="Q30" s="153"/>
      <c r="R30" s="153"/>
      <c r="S30" s="152"/>
      <c r="T30" s="152"/>
    </row>
    <row r="31" spans="1:20" ht="29.25" customHeight="1" x14ac:dyDescent="0.25">
      <c r="A31" s="56">
        <f>A30+1</f>
        <v>7</v>
      </c>
      <c r="B31" s="141"/>
      <c r="C31" s="141"/>
      <c r="D31" s="149"/>
      <c r="E31" s="149"/>
      <c r="F31" s="149"/>
      <c r="G31" s="153"/>
      <c r="H31" s="153"/>
      <c r="I31" s="152"/>
      <c r="J31" s="152"/>
      <c r="K31" s="152"/>
      <c r="L31" s="152"/>
      <c r="M31" s="152"/>
      <c r="N31" s="152"/>
      <c r="O31" s="152"/>
      <c r="P31" s="152"/>
      <c r="Q31" s="153"/>
      <c r="R31" s="153"/>
      <c r="S31" s="152"/>
      <c r="T31" s="152"/>
    </row>
    <row r="32" spans="1:20" ht="29.25" customHeight="1" x14ac:dyDescent="0.25">
      <c r="A32" s="56">
        <f t="shared" ref="A32:A35" si="0">A31+1</f>
        <v>8</v>
      </c>
      <c r="B32" s="141"/>
      <c r="C32" s="141"/>
      <c r="D32" s="149"/>
      <c r="E32" s="149"/>
      <c r="F32" s="149"/>
      <c r="G32" s="153"/>
      <c r="H32" s="153"/>
      <c r="I32" s="152"/>
      <c r="J32" s="152"/>
      <c r="K32" s="152"/>
      <c r="L32" s="152"/>
      <c r="M32" s="152"/>
      <c r="N32" s="152"/>
      <c r="O32" s="152"/>
      <c r="P32" s="152"/>
      <c r="Q32" s="153"/>
      <c r="R32" s="153"/>
      <c r="S32" s="152"/>
      <c r="T32" s="152"/>
    </row>
    <row r="33" spans="1:113" ht="29.25" customHeight="1" x14ac:dyDescent="0.25">
      <c r="A33" s="56">
        <f t="shared" si="0"/>
        <v>9</v>
      </c>
      <c r="B33" s="141"/>
      <c r="C33" s="141"/>
      <c r="D33" s="149"/>
      <c r="E33" s="149"/>
      <c r="F33" s="149"/>
      <c r="G33" s="153"/>
      <c r="H33" s="153"/>
      <c r="I33" s="152"/>
      <c r="J33" s="152"/>
      <c r="K33" s="152"/>
      <c r="L33" s="152"/>
      <c r="M33" s="152"/>
      <c r="N33" s="152"/>
      <c r="O33" s="152"/>
      <c r="P33" s="152"/>
      <c r="Q33" s="153"/>
      <c r="R33" s="153"/>
      <c r="S33" s="152"/>
      <c r="T33" s="152"/>
    </row>
    <row r="34" spans="1:113" ht="29.25" customHeight="1" x14ac:dyDescent="0.25">
      <c r="A34" s="56">
        <f t="shared" si="0"/>
        <v>10</v>
      </c>
      <c r="B34" s="141"/>
      <c r="C34" s="141"/>
      <c r="D34" s="149"/>
      <c r="E34" s="149"/>
      <c r="F34" s="149"/>
      <c r="G34" s="153"/>
      <c r="H34" s="153"/>
      <c r="I34" s="152"/>
      <c r="J34" s="152"/>
      <c r="K34" s="152"/>
      <c r="L34" s="152"/>
      <c r="M34" s="152"/>
      <c r="N34" s="152"/>
      <c r="O34" s="152"/>
      <c r="P34" s="152"/>
      <c r="Q34" s="153"/>
      <c r="R34" s="153"/>
      <c r="S34" s="152"/>
      <c r="T34" s="152"/>
    </row>
    <row r="35" spans="1:113" ht="29.25" customHeight="1" x14ac:dyDescent="0.25">
      <c r="A35" s="56">
        <f t="shared" si="0"/>
        <v>11</v>
      </c>
      <c r="B35" s="141"/>
      <c r="C35" s="141"/>
      <c r="D35" s="149"/>
      <c r="E35" s="149"/>
      <c r="F35" s="149"/>
      <c r="G35" s="153"/>
      <c r="H35" s="153"/>
      <c r="I35" s="152"/>
      <c r="J35" s="152"/>
      <c r="K35" s="152"/>
      <c r="L35" s="152"/>
      <c r="M35" s="152"/>
      <c r="N35" s="152"/>
      <c r="O35" s="152"/>
      <c r="P35" s="152"/>
      <c r="Q35" s="153"/>
      <c r="R35" s="153"/>
      <c r="S35" s="152"/>
      <c r="T35" s="152"/>
    </row>
    <row r="36" spans="1:113" ht="29.25" customHeight="1" x14ac:dyDescent="0.25">
      <c r="A36" s="56"/>
      <c r="B36" s="141"/>
      <c r="C36" s="141"/>
      <c r="D36" s="149"/>
      <c r="E36" s="149"/>
      <c r="F36" s="149"/>
      <c r="G36" s="153"/>
      <c r="H36" s="153"/>
      <c r="I36" s="152"/>
      <c r="J36" s="152"/>
      <c r="K36" s="152"/>
      <c r="L36" s="152"/>
      <c r="M36" s="152"/>
      <c r="N36" s="152"/>
      <c r="O36" s="152"/>
      <c r="P36" s="152"/>
      <c r="Q36" s="153"/>
      <c r="R36" s="153"/>
      <c r="S36" s="152"/>
      <c r="T36" s="152"/>
    </row>
    <row r="37" spans="1:113" ht="29.25" customHeight="1" x14ac:dyDescent="0.25">
      <c r="A37" s="56"/>
      <c r="B37" s="141"/>
      <c r="C37" s="141"/>
      <c r="D37" s="149"/>
      <c r="E37" s="149"/>
      <c r="F37" s="149"/>
      <c r="G37" s="153"/>
      <c r="H37" s="153"/>
      <c r="I37" s="152"/>
      <c r="J37" s="152"/>
      <c r="K37" s="152"/>
      <c r="L37" s="152"/>
      <c r="M37" s="152"/>
      <c r="N37" s="152"/>
      <c r="O37" s="152"/>
      <c r="P37" s="152"/>
      <c r="Q37" s="153"/>
      <c r="R37" s="153"/>
      <c r="S37" s="152"/>
      <c r="T37" s="152"/>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02" t="s">
        <v>454</v>
      </c>
      <c r="C41" s="302"/>
      <c r="D41" s="302"/>
      <c r="E41" s="302"/>
      <c r="F41" s="302"/>
      <c r="G41" s="302"/>
      <c r="H41" s="302"/>
      <c r="I41" s="302"/>
      <c r="J41" s="302"/>
      <c r="K41" s="302"/>
      <c r="L41" s="302"/>
      <c r="M41" s="302"/>
      <c r="N41" s="302"/>
      <c r="O41" s="302"/>
      <c r="P41" s="302"/>
      <c r="Q41" s="302"/>
      <c r="R41" s="302"/>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418</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N1" zoomScale="60" workbookViewId="0">
      <selection activeCell="X25" sqref="X25:Z25"/>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529</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7"/>
      <c r="F11" s="147"/>
      <c r="G11" s="147"/>
      <c r="H11" s="147"/>
      <c r="I11" s="147"/>
      <c r="J11" s="147"/>
      <c r="K11" s="147"/>
      <c r="L11" s="147"/>
      <c r="M11" s="147"/>
      <c r="N11" s="147"/>
      <c r="O11" s="147"/>
      <c r="P11" s="147"/>
      <c r="Q11" s="147"/>
      <c r="R11" s="147"/>
      <c r="S11" s="125"/>
      <c r="T11" s="125"/>
      <c r="U11" s="125"/>
      <c r="V11" s="125"/>
      <c r="W11" s="125"/>
    </row>
    <row r="12" spans="1:27" s="12" customFormat="1" ht="18.75" customHeight="1" x14ac:dyDescent="0.2">
      <c r="E12" s="293" t="str">
        <f>'1. паспорт местоположение'!A12</f>
        <v>F_TP1600.VL.0035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293" t="str">
        <f>'1. паспорт местоположение'!A15</f>
        <v xml:space="preserve">Техническое  переворужение ВЛ-110 кВ  Варьеган-Бахиловская 1,2 цепь (замена фундаментов опор 2 шт.)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5" customFormat="1" ht="21" customHeight="1" x14ac:dyDescent="0.25"/>
    <row r="21" spans="1:27" ht="15.75" customHeight="1" x14ac:dyDescent="0.25">
      <c r="A21" s="318" t="s">
        <v>5</v>
      </c>
      <c r="B21" s="321" t="s">
        <v>428</v>
      </c>
      <c r="C21" s="322"/>
      <c r="D21" s="321" t="s">
        <v>430</v>
      </c>
      <c r="E21" s="322"/>
      <c r="F21" s="313" t="s">
        <v>102</v>
      </c>
      <c r="G21" s="315"/>
      <c r="H21" s="315"/>
      <c r="I21" s="314"/>
      <c r="J21" s="318" t="s">
        <v>431</v>
      </c>
      <c r="K21" s="321" t="s">
        <v>432</v>
      </c>
      <c r="L21" s="322"/>
      <c r="M21" s="321" t="s">
        <v>433</v>
      </c>
      <c r="N21" s="322"/>
      <c r="O21" s="321" t="s">
        <v>421</v>
      </c>
      <c r="P21" s="322"/>
      <c r="Q21" s="321" t="s">
        <v>135</v>
      </c>
      <c r="R21" s="322"/>
      <c r="S21" s="318" t="s">
        <v>134</v>
      </c>
      <c r="T21" s="318" t="s">
        <v>434</v>
      </c>
      <c r="U21" s="318" t="s">
        <v>429</v>
      </c>
      <c r="V21" s="321" t="s">
        <v>133</v>
      </c>
      <c r="W21" s="322"/>
      <c r="X21" s="313" t="s">
        <v>125</v>
      </c>
      <c r="Y21" s="315"/>
      <c r="Z21" s="313" t="s">
        <v>124</v>
      </c>
      <c r="AA21" s="315"/>
    </row>
    <row r="22" spans="1:27" ht="216" customHeight="1" x14ac:dyDescent="0.25">
      <c r="A22" s="319"/>
      <c r="B22" s="323"/>
      <c r="C22" s="324"/>
      <c r="D22" s="323"/>
      <c r="E22" s="324"/>
      <c r="F22" s="313" t="s">
        <v>132</v>
      </c>
      <c r="G22" s="314"/>
      <c r="H22" s="313" t="s">
        <v>131</v>
      </c>
      <c r="I22" s="314"/>
      <c r="J22" s="320"/>
      <c r="K22" s="323"/>
      <c r="L22" s="324"/>
      <c r="M22" s="323"/>
      <c r="N22" s="324"/>
      <c r="O22" s="323"/>
      <c r="P22" s="324"/>
      <c r="Q22" s="323"/>
      <c r="R22" s="324"/>
      <c r="S22" s="320"/>
      <c r="T22" s="320"/>
      <c r="U22" s="320"/>
      <c r="V22" s="323"/>
      <c r="W22" s="324"/>
      <c r="X22" s="80" t="s">
        <v>123</v>
      </c>
      <c r="Y22" s="80" t="s">
        <v>419</v>
      </c>
      <c r="Z22" s="80" t="s">
        <v>122</v>
      </c>
      <c r="AA22" s="80" t="s">
        <v>121</v>
      </c>
    </row>
    <row r="23" spans="1:27" ht="60" customHeight="1" x14ac:dyDescent="0.25">
      <c r="A23" s="320"/>
      <c r="B23" s="128" t="s">
        <v>119</v>
      </c>
      <c r="C23" s="128"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5" customFormat="1" ht="94.5" x14ac:dyDescent="0.25">
      <c r="A25" s="163"/>
      <c r="B25" s="164" t="s">
        <v>485</v>
      </c>
      <c r="C25" s="164" t="s">
        <v>485</v>
      </c>
      <c r="D25" s="164" t="s">
        <v>485</v>
      </c>
      <c r="E25" s="164" t="s">
        <v>485</v>
      </c>
      <c r="F25" s="164">
        <v>110</v>
      </c>
      <c r="G25" s="164">
        <v>110</v>
      </c>
      <c r="H25" s="164">
        <v>110</v>
      </c>
      <c r="I25" s="164">
        <v>110</v>
      </c>
      <c r="J25" s="165" t="s">
        <v>486</v>
      </c>
      <c r="K25" s="165" t="s">
        <v>63</v>
      </c>
      <c r="L25" s="166" t="s">
        <v>63</v>
      </c>
      <c r="M25" s="166" t="s">
        <v>487</v>
      </c>
      <c r="N25" s="166" t="s">
        <v>487</v>
      </c>
      <c r="O25" s="167" t="s">
        <v>488</v>
      </c>
      <c r="P25" s="167" t="s">
        <v>488</v>
      </c>
      <c r="Q25" s="167">
        <v>182</v>
      </c>
      <c r="R25" s="167">
        <v>182</v>
      </c>
      <c r="S25" s="165" t="s">
        <v>623</v>
      </c>
      <c r="T25" s="165" t="s">
        <v>623</v>
      </c>
      <c r="U25" s="165" t="s">
        <v>58</v>
      </c>
      <c r="V25" s="168" t="s">
        <v>489</v>
      </c>
      <c r="W25" s="168" t="s">
        <v>489</v>
      </c>
      <c r="X25" s="164" t="s">
        <v>600</v>
      </c>
      <c r="Y25" s="164" t="s">
        <v>601</v>
      </c>
      <c r="Z25" s="164" t="s">
        <v>532</v>
      </c>
      <c r="AA25" s="163"/>
    </row>
    <row r="26" spans="1:27" s="55" customFormat="1" ht="46.5" customHeight="1" x14ac:dyDescent="0.25">
      <c r="A26" s="83"/>
      <c r="B26" s="164"/>
      <c r="C26" s="164"/>
      <c r="D26" s="164"/>
      <c r="E26" s="164"/>
      <c r="F26" s="84"/>
      <c r="G26" s="85"/>
      <c r="H26" s="85"/>
      <c r="I26" s="85"/>
      <c r="J26" s="86"/>
      <c r="K26" s="86"/>
      <c r="L26" s="87"/>
      <c r="M26" s="87"/>
      <c r="N26" s="88"/>
      <c r="O26" s="88"/>
      <c r="P26" s="88"/>
      <c r="Q26" s="88"/>
      <c r="R26" s="85"/>
      <c r="S26" s="86"/>
      <c r="T26" s="86"/>
      <c r="U26" s="86"/>
      <c r="V26" s="86"/>
      <c r="W26" s="88"/>
      <c r="X26" s="83"/>
      <c r="Y26" s="83"/>
      <c r="Z26" s="83"/>
      <c r="AA26" s="83"/>
    </row>
    <row r="27" spans="1:27" s="55" customFormat="1" ht="24" customHeight="1" x14ac:dyDescent="0.25">
      <c r="A27" s="83"/>
      <c r="B27" s="83"/>
      <c r="C27" s="83"/>
      <c r="D27" s="83"/>
      <c r="E27" s="84"/>
      <c r="F27" s="84"/>
      <c r="G27" s="85"/>
      <c r="H27" s="85"/>
      <c r="I27" s="85"/>
      <c r="J27" s="86"/>
      <c r="K27" s="86"/>
      <c r="L27" s="87"/>
      <c r="M27" s="87"/>
      <c r="N27" s="88"/>
      <c r="O27" s="88"/>
      <c r="P27" s="88"/>
      <c r="Q27" s="88"/>
      <c r="R27" s="85"/>
      <c r="S27" s="86"/>
      <c r="T27" s="86"/>
      <c r="U27" s="86"/>
      <c r="V27" s="86"/>
      <c r="W27" s="88"/>
      <c r="X27" s="83"/>
      <c r="Y27" s="83"/>
      <c r="Z27" s="83"/>
      <c r="AA27" s="83"/>
    </row>
    <row r="28" spans="1:27" s="55" customFormat="1" ht="24" customHeight="1" x14ac:dyDescent="0.25">
      <c r="A28" s="83"/>
      <c r="B28" s="83"/>
      <c r="C28" s="83"/>
      <c r="D28" s="83"/>
      <c r="E28" s="84"/>
      <c r="F28" s="84"/>
      <c r="G28" s="85"/>
      <c r="H28" s="85"/>
      <c r="I28" s="85"/>
      <c r="J28" s="86"/>
      <c r="K28" s="86"/>
      <c r="L28" s="87"/>
      <c r="M28" s="87"/>
      <c r="N28" s="88"/>
      <c r="O28" s="88"/>
      <c r="P28" s="88"/>
      <c r="Q28" s="88"/>
      <c r="R28" s="85"/>
      <c r="S28" s="86"/>
      <c r="T28" s="86"/>
      <c r="U28" s="86"/>
      <c r="V28" s="86"/>
      <c r="W28" s="88"/>
      <c r="X28" s="83"/>
      <c r="Y28" s="83"/>
      <c r="Z28" s="83"/>
      <c r="AA28" s="8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F_TP1600.VL.0035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521</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50" t="s">
        <v>534</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222"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4" t="s">
        <v>520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519</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5"/>
      <c r="AB6" s="12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5"/>
      <c r="AB7" s="125"/>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6"/>
      <c r="AB8" s="126"/>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7"/>
      <c r="AB9" s="12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5"/>
      <c r="AB10" s="125"/>
    </row>
    <row r="11" spans="1:28" x14ac:dyDescent="0.25">
      <c r="A11" s="325" t="str">
        <f>'1. паспорт местоположение'!A12:C12</f>
        <v>F_TP1600.VL.0035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6"/>
      <c r="AB11" s="126"/>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7"/>
      <c r="AB12" s="127"/>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5" t="str">
        <f>'1. паспорт местоположение'!A15:C15</f>
        <v xml:space="preserve">Техническое  переворужение ВЛ-110 кВ  Варьеган-Бахиловская 1,2 цепь (замена фундаментов опор 2 шт.) </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6"/>
      <c r="AB14" s="126"/>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7"/>
      <c r="AB15" s="12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5"/>
      <c r="AB16" s="13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5"/>
      <c r="AB17" s="13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5"/>
      <c r="AB18" s="13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5"/>
      <c r="AB19" s="135"/>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6"/>
      <c r="AB20" s="136"/>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6"/>
      <c r="AB21" s="136"/>
    </row>
    <row r="22" spans="1:28" x14ac:dyDescent="0.25">
      <c r="A22" s="327" t="s">
        <v>445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7"/>
      <c r="AB22" s="137"/>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456</v>
      </c>
      <c r="O24" s="77" t="s">
        <v>252</v>
      </c>
      <c r="P24" s="77" t="s">
        <v>253</v>
      </c>
      <c r="Q24" s="77" t="s">
        <v>251</v>
      </c>
      <c r="R24" s="77" t="s">
        <v>241</v>
      </c>
      <c r="S24" s="77" t="s">
        <v>250</v>
      </c>
      <c r="T24" s="77" t="s">
        <v>249</v>
      </c>
      <c r="U24" s="77" t="s">
        <v>295</v>
      </c>
      <c r="V24" s="77" t="s">
        <v>251</v>
      </c>
      <c r="W24" s="89" t="s">
        <v>244</v>
      </c>
      <c r="X24" s="89" t="s">
        <v>256</v>
      </c>
      <c r="Y24" s="89" t="s">
        <v>257</v>
      </c>
      <c r="Z24" s="91" t="s">
        <v>255</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5" t="str">
        <f>'1. паспорт местоположение'!A12:C12</f>
        <v>F_TP1600.VL.0035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423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4" t="s">
        <v>86</v>
      </c>
      <c r="F19" s="335"/>
      <c r="G19" s="335"/>
      <c r="H19" s="335"/>
      <c r="I19" s="336"/>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workbookViewId="0">
      <selection activeCell="A5" sqref="A5:AR5"/>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5.75" x14ac:dyDescent="0.25">
      <c r="A6" s="17"/>
      <c r="I6" s="16"/>
      <c r="J6" s="16"/>
      <c r="K6" s="75"/>
    </row>
    <row r="7" spans="1:44" s="12" customFormat="1" ht="15.75" x14ac:dyDescent="0.2">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row>
    <row r="8" spans="1:44" s="12" customFormat="1" ht="15.75" x14ac:dyDescent="0.2">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5.75" x14ac:dyDescent="0.2">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12" customFormat="1" ht="18.75" customHeight="1" x14ac:dyDescent="0.2">
      <c r="A12" s="402" t="str">
        <f>'1. паспорт местоположение'!A12:C12</f>
        <v>F_TP1600.VL.0035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21.75" customHeight="1" x14ac:dyDescent="0.2">
      <c r="A15" s="401" t="str">
        <f>'1. паспорт местоположение'!A15:C15</f>
        <v xml:space="preserve">Техническое  переворужение ВЛ-110 кВ  Варьеган-Бахиловская 1,2 цепь (замена фундаментов опор 2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5" s="3" customFormat="1" ht="15" customHeight="1" x14ac:dyDescent="0.2">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5" ht="18.75" x14ac:dyDescent="0.25">
      <c r="AO19" s="176"/>
      <c r="AP19" s="176"/>
      <c r="AQ19" s="176"/>
      <c r="AR19" s="36"/>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403" t="s">
        <v>462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463</v>
      </c>
      <c r="AL24" s="403"/>
      <c r="AM24" s="178"/>
      <c r="AN24" s="178"/>
      <c r="AO24" s="179"/>
      <c r="AP24" s="179"/>
      <c r="AQ24" s="179"/>
      <c r="AR24" s="179"/>
      <c r="AS24" s="180"/>
    </row>
    <row r="25" spans="1:45" ht="12.75" customHeight="1" x14ac:dyDescent="0.25">
      <c r="A25" s="382" t="s">
        <v>494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81"/>
      <c r="AN25" s="405" t="s">
        <v>464</v>
      </c>
      <c r="AO25" s="405"/>
      <c r="AP25" s="405"/>
      <c r="AQ25" s="406"/>
      <c r="AR25" s="406"/>
      <c r="AS25" s="180"/>
    </row>
    <row r="26" spans="1:45" ht="17.25" customHeight="1" x14ac:dyDescent="0.25">
      <c r="A26" s="355" t="s">
        <v>465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81"/>
      <c r="AN26" s="391" t="s">
        <v>466</v>
      </c>
      <c r="AO26" s="392"/>
      <c r="AP26" s="393"/>
      <c r="AQ26" s="389"/>
      <c r="AR26" s="394"/>
      <c r="AS26" s="180"/>
    </row>
    <row r="27" spans="1:45" ht="17.25" customHeight="1" x14ac:dyDescent="0.25">
      <c r="A27" s="355" t="s">
        <v>467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81"/>
      <c r="AN27" s="391" t="s">
        <v>468</v>
      </c>
      <c r="AO27" s="392"/>
      <c r="AP27" s="393"/>
      <c r="AQ27" s="389"/>
      <c r="AR27" s="394"/>
      <c r="AS27" s="180"/>
    </row>
    <row r="28" spans="1:45" ht="27.75" customHeight="1" thickBot="1" x14ac:dyDescent="0.3">
      <c r="A28" s="395" t="s">
        <v>469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181"/>
      <c r="AN28" s="398" t="s">
        <v>495</v>
      </c>
      <c r="AO28" s="399"/>
      <c r="AP28" s="400"/>
      <c r="AQ28" s="389"/>
      <c r="AR28" s="394"/>
      <c r="AS28" s="180"/>
    </row>
    <row r="29" spans="1:45" ht="17.25" customHeight="1" x14ac:dyDescent="0.25">
      <c r="A29" s="384" t="s">
        <v>470</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181"/>
      <c r="AN29" s="387"/>
      <c r="AO29" s="388"/>
      <c r="AP29" s="388"/>
      <c r="AQ29" s="389"/>
      <c r="AR29" s="390"/>
      <c r="AS29" s="180"/>
    </row>
    <row r="30" spans="1:45" ht="17.25" customHeight="1" x14ac:dyDescent="0.25">
      <c r="A30" s="355" t="s">
        <v>496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81"/>
      <c r="AS30" s="180"/>
    </row>
    <row r="31" spans="1:45" ht="17.25" customHeight="1" x14ac:dyDescent="0.25">
      <c r="A31" s="355" t="s">
        <v>292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81"/>
      <c r="AN31" s="181"/>
      <c r="AO31" s="182"/>
      <c r="AP31" s="182"/>
      <c r="AQ31" s="182"/>
      <c r="AR31" s="182"/>
      <c r="AS31" s="180"/>
    </row>
    <row r="32" spans="1:45" ht="17.25" customHeight="1" x14ac:dyDescent="0.25">
      <c r="A32" s="355" t="s">
        <v>271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81"/>
      <c r="AN32" s="181"/>
      <c r="AO32" s="181"/>
      <c r="AP32" s="181"/>
      <c r="AQ32" s="181"/>
      <c r="AR32" s="181"/>
      <c r="AS32" s="180"/>
    </row>
    <row r="33" spans="1:45" ht="17.25" customHeight="1" x14ac:dyDescent="0.25">
      <c r="A33" s="355" t="s">
        <v>291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181"/>
      <c r="AN33" s="181"/>
      <c r="AO33" s="181"/>
      <c r="AP33" s="181"/>
      <c r="AQ33" s="181"/>
      <c r="AR33" s="181"/>
      <c r="AS33" s="180"/>
    </row>
    <row r="34" spans="1:45" ht="17.25" customHeight="1" x14ac:dyDescent="0.25">
      <c r="A34" s="355" t="s">
        <v>290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81"/>
      <c r="AN34" s="181"/>
      <c r="AO34" s="181"/>
      <c r="AP34" s="181"/>
      <c r="AQ34" s="181"/>
      <c r="AR34" s="181"/>
      <c r="AS34" s="18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81"/>
      <c r="AN35" s="181"/>
      <c r="AO35" s="181"/>
      <c r="AP35" s="181"/>
      <c r="AQ35" s="181"/>
      <c r="AR35" s="181"/>
      <c r="AS35" s="180"/>
    </row>
    <row r="36" spans="1:45" ht="17.25" customHeight="1" thickBot="1" x14ac:dyDescent="0.3">
      <c r="A36" s="369" t="s">
        <v>264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81"/>
      <c r="AN36" s="181"/>
      <c r="AO36" s="181"/>
      <c r="AP36" s="181"/>
      <c r="AQ36" s="181"/>
      <c r="AR36" s="181"/>
      <c r="AS36" s="180"/>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81"/>
      <c r="AN37" s="181"/>
      <c r="AO37" s="181"/>
      <c r="AP37" s="181"/>
      <c r="AQ37" s="181"/>
      <c r="AR37" s="181"/>
      <c r="AS37" s="180"/>
    </row>
    <row r="38" spans="1:45" ht="17.25" customHeight="1" x14ac:dyDescent="0.25">
      <c r="A38" s="355" t="s">
        <v>289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81"/>
      <c r="AN38" s="181"/>
      <c r="AO38" s="181"/>
      <c r="AP38" s="181"/>
      <c r="AQ38" s="181"/>
      <c r="AR38" s="181"/>
      <c r="AS38" s="180"/>
    </row>
    <row r="39" spans="1:45" ht="17.25" customHeight="1" thickBot="1" x14ac:dyDescent="0.3">
      <c r="A39" s="369" t="s">
        <v>288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81"/>
      <c r="AN39" s="181"/>
      <c r="AO39" s="181"/>
      <c r="AP39" s="181"/>
      <c r="AQ39" s="181"/>
      <c r="AR39" s="181"/>
      <c r="AS39" s="180"/>
    </row>
    <row r="40" spans="1:45" ht="17.25" customHeight="1" x14ac:dyDescent="0.25">
      <c r="A40" s="382" t="s">
        <v>497</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81"/>
      <c r="AN40" s="181"/>
      <c r="AO40" s="181"/>
      <c r="AP40" s="181"/>
      <c r="AQ40" s="181"/>
      <c r="AR40" s="181"/>
      <c r="AS40" s="180"/>
    </row>
    <row r="41" spans="1:45" ht="17.25" customHeight="1" x14ac:dyDescent="0.25">
      <c r="A41" s="355" t="s">
        <v>287</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81"/>
      <c r="AN41" s="181"/>
      <c r="AO41" s="181"/>
      <c r="AP41" s="181"/>
      <c r="AQ41" s="181"/>
      <c r="AR41" s="181"/>
      <c r="AS41" s="180"/>
    </row>
    <row r="42" spans="1:45" ht="17.25" customHeight="1" x14ac:dyDescent="0.25">
      <c r="A42" s="355" t="s">
        <v>286</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81"/>
      <c r="AN42" s="181"/>
      <c r="AO42" s="181"/>
      <c r="AP42" s="181"/>
      <c r="AQ42" s="181"/>
      <c r="AR42" s="181"/>
      <c r="AS42" s="180"/>
    </row>
    <row r="43" spans="1:45" ht="17.25" customHeight="1" x14ac:dyDescent="0.25">
      <c r="A43" s="355" t="s">
        <v>285</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81"/>
      <c r="AN43" s="181"/>
      <c r="AO43" s="181"/>
      <c r="AP43" s="181"/>
      <c r="AQ43" s="181"/>
      <c r="AR43" s="181"/>
      <c r="AS43" s="180"/>
    </row>
    <row r="44" spans="1:45" ht="17.25" customHeight="1" x14ac:dyDescent="0.25">
      <c r="A44" s="355" t="s">
        <v>284</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81"/>
      <c r="AN44" s="181"/>
      <c r="AO44" s="181"/>
      <c r="AP44" s="181"/>
      <c r="AQ44" s="181"/>
      <c r="AR44" s="181"/>
      <c r="AS44" s="180"/>
    </row>
    <row r="45" spans="1:45" ht="17.25" customHeight="1" x14ac:dyDescent="0.25">
      <c r="A45" s="355" t="s">
        <v>283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81"/>
      <c r="AN45" s="181"/>
      <c r="AO45" s="181"/>
      <c r="AP45" s="181"/>
      <c r="AQ45" s="181"/>
      <c r="AR45" s="181"/>
      <c r="AS45" s="180"/>
    </row>
    <row r="46" spans="1:45" ht="17.25" customHeight="1" thickBot="1" x14ac:dyDescent="0.3">
      <c r="A46" s="375" t="s">
        <v>498</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1"/>
      <c r="AN46" s="181"/>
      <c r="AO46" s="181"/>
      <c r="AP46" s="181"/>
      <c r="AQ46" s="181"/>
      <c r="AR46" s="181"/>
      <c r="AS46" s="180"/>
    </row>
    <row r="47" spans="1:45" ht="24" customHeight="1" x14ac:dyDescent="0.25">
      <c r="A47" s="378" t="s">
        <v>282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499</v>
      </c>
      <c r="AN47" s="361"/>
      <c r="AO47" s="183" t="s">
        <v>500</v>
      </c>
      <c r="AP47" s="183" t="s">
        <v>501</v>
      </c>
      <c r="AQ47" s="180"/>
    </row>
    <row r="48" spans="1:45" ht="12" customHeight="1" x14ac:dyDescent="0.25">
      <c r="A48" s="355" t="s">
        <v>281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4"/>
      <c r="AP48" s="184"/>
      <c r="AQ48" s="180"/>
    </row>
    <row r="49" spans="1:43" ht="12" customHeight="1" x14ac:dyDescent="0.25">
      <c r="A49" s="355" t="s">
        <v>280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4"/>
      <c r="AP49" s="184"/>
      <c r="AQ49" s="180"/>
    </row>
    <row r="50" spans="1:43" ht="12" customHeight="1" thickBot="1" x14ac:dyDescent="0.3">
      <c r="A50" s="369" t="s">
        <v>502</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59" t="s">
        <v>279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499</v>
      </c>
      <c r="AN52" s="361"/>
      <c r="AO52" s="183" t="s">
        <v>500</v>
      </c>
      <c r="AP52" s="183" t="s">
        <v>501</v>
      </c>
      <c r="AQ52" s="180"/>
    </row>
    <row r="53" spans="1:43" ht="11.25" customHeight="1" x14ac:dyDescent="0.25">
      <c r="A53" s="372" t="s">
        <v>278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90"/>
      <c r="AP53" s="190"/>
      <c r="AQ53" s="180"/>
    </row>
    <row r="54" spans="1:43" ht="12" customHeight="1" x14ac:dyDescent="0.25">
      <c r="A54" s="355" t="s">
        <v>277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4"/>
      <c r="AP54" s="184"/>
      <c r="AQ54" s="180"/>
    </row>
    <row r="55" spans="1:43" ht="12" customHeight="1" x14ac:dyDescent="0.25">
      <c r="A55" s="355" t="s">
        <v>276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4"/>
      <c r="AP55" s="184"/>
      <c r="AQ55" s="180"/>
    </row>
    <row r="56" spans="1:43" ht="12" customHeight="1" thickBot="1" x14ac:dyDescent="0.3">
      <c r="A56" s="369" t="s">
        <v>275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59" t="s">
        <v>503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499</v>
      </c>
      <c r="AN58" s="361"/>
      <c r="AO58" s="183" t="s">
        <v>500</v>
      </c>
      <c r="AP58" s="183" t="s">
        <v>501</v>
      </c>
      <c r="AQ58" s="180"/>
    </row>
    <row r="59" spans="1:43" ht="12.75" customHeight="1" x14ac:dyDescent="0.25">
      <c r="A59" s="366" t="s">
        <v>274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93"/>
      <c r="AP59" s="193"/>
      <c r="AQ59" s="194"/>
    </row>
    <row r="60" spans="1:43" ht="12" customHeight="1" x14ac:dyDescent="0.25">
      <c r="A60" s="355" t="s">
        <v>273</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4"/>
      <c r="AP60" s="184"/>
      <c r="AQ60" s="180"/>
    </row>
    <row r="61" spans="1:43" ht="12" customHeight="1" x14ac:dyDescent="0.25">
      <c r="A61" s="355" t="s">
        <v>272</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4"/>
      <c r="AP61" s="184"/>
      <c r="AQ61" s="180"/>
    </row>
    <row r="62" spans="1:43" ht="12" customHeight="1" x14ac:dyDescent="0.25">
      <c r="A62" s="355" t="s">
        <v>271</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4"/>
      <c r="AP62" s="184"/>
      <c r="AQ62" s="18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4"/>
      <c r="AP63" s="184"/>
      <c r="AQ63" s="18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4"/>
      <c r="AP64" s="184"/>
      <c r="AQ64" s="180"/>
    </row>
    <row r="65" spans="1:43" ht="12" customHeight="1" x14ac:dyDescent="0.25">
      <c r="A65" s="355" t="s">
        <v>270</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4"/>
      <c r="AP65" s="184"/>
      <c r="AQ65" s="180"/>
    </row>
    <row r="66" spans="1:43" ht="27.75" customHeight="1" x14ac:dyDescent="0.25">
      <c r="A66" s="348" t="s">
        <v>504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95"/>
      <c r="AP66" s="195"/>
      <c r="AQ66" s="194"/>
    </row>
    <row r="67" spans="1:43" ht="11.25" customHeight="1" x14ac:dyDescent="0.25">
      <c r="A67" s="355" t="s">
        <v>266</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4"/>
      <c r="AP67" s="184"/>
      <c r="AQ67" s="180"/>
    </row>
    <row r="68" spans="1:43" ht="25.5" customHeight="1" x14ac:dyDescent="0.25">
      <c r="A68" s="348" t="s">
        <v>505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95"/>
      <c r="AP68" s="195"/>
      <c r="AQ68" s="194"/>
    </row>
    <row r="69" spans="1:43" ht="12" customHeight="1" x14ac:dyDescent="0.25">
      <c r="A69" s="355" t="s">
        <v>265</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4"/>
      <c r="AP69" s="184"/>
      <c r="AQ69" s="180"/>
    </row>
    <row r="70" spans="1:43" ht="12.75" customHeight="1" x14ac:dyDescent="0.25">
      <c r="A70" s="353" t="s">
        <v>269</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95"/>
      <c r="AP70" s="195"/>
      <c r="AQ70" s="194"/>
    </row>
    <row r="71" spans="1:43" ht="12" customHeight="1" x14ac:dyDescent="0.25">
      <c r="A71" s="355" t="s">
        <v>264</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4"/>
      <c r="AP71" s="184"/>
      <c r="AQ71" s="180"/>
    </row>
    <row r="72" spans="1:43" ht="12.75" customHeight="1" thickBot="1" x14ac:dyDescent="0.3">
      <c r="A72" s="362" t="s">
        <v>268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59" t="s">
        <v>267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499</v>
      </c>
      <c r="AN74" s="361"/>
      <c r="AO74" s="183" t="s">
        <v>500</v>
      </c>
      <c r="AP74" s="183" t="s">
        <v>501</v>
      </c>
      <c r="AQ74" s="180"/>
    </row>
    <row r="75" spans="1:43" ht="25.5" customHeight="1" x14ac:dyDescent="0.25">
      <c r="A75" s="348" t="s">
        <v>505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97"/>
      <c r="AP75" s="197"/>
      <c r="AQ75" s="194"/>
    </row>
    <row r="76" spans="1:43" ht="12" customHeight="1" x14ac:dyDescent="0.25">
      <c r="A76" s="355" t="s">
        <v>266</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98"/>
      <c r="AP76" s="198"/>
      <c r="AQ76" s="180"/>
    </row>
    <row r="77" spans="1:43" ht="12" customHeight="1" x14ac:dyDescent="0.25">
      <c r="A77" s="355" t="s">
        <v>265</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98"/>
      <c r="AP77" s="198"/>
      <c r="AQ77" s="180"/>
    </row>
    <row r="78" spans="1:43" ht="12" customHeight="1" x14ac:dyDescent="0.25">
      <c r="A78" s="355" t="s">
        <v>264</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98"/>
      <c r="AP78" s="198"/>
      <c r="AQ78" s="180"/>
    </row>
    <row r="79" spans="1:43" ht="12" customHeight="1" x14ac:dyDescent="0.25">
      <c r="A79" s="355" t="s">
        <v>263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98"/>
      <c r="AP79" s="198"/>
      <c r="AQ79" s="180"/>
    </row>
    <row r="80" spans="1:43" ht="12" customHeight="1" x14ac:dyDescent="0.25">
      <c r="A80" s="355" t="s">
        <v>262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98"/>
      <c r="AP80" s="198"/>
      <c r="AQ80" s="180"/>
    </row>
    <row r="81" spans="1:45" ht="12.75" customHeight="1" x14ac:dyDescent="0.25">
      <c r="A81" s="355" t="s">
        <v>261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98"/>
      <c r="AP81" s="198"/>
      <c r="AQ81" s="180"/>
    </row>
    <row r="82" spans="1:45" ht="12.75" customHeight="1" x14ac:dyDescent="0.25">
      <c r="A82" s="355" t="s">
        <v>260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98"/>
      <c r="AP82" s="198"/>
      <c r="AQ82" s="180"/>
    </row>
    <row r="83" spans="1:45" ht="12" customHeight="1" x14ac:dyDescent="0.25">
      <c r="A83" s="353" t="s">
        <v>259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97"/>
      <c r="AP83" s="197"/>
      <c r="AQ83" s="194"/>
    </row>
    <row r="84" spans="1:45" ht="12" customHeight="1" x14ac:dyDescent="0.25">
      <c r="A84" s="353" t="s">
        <v>506</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97"/>
      <c r="AP84" s="197"/>
      <c r="AQ84" s="194"/>
    </row>
    <row r="85" spans="1:45" ht="12" customHeight="1" x14ac:dyDescent="0.25">
      <c r="A85" s="355" t="s">
        <v>258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98"/>
      <c r="AP85" s="198"/>
      <c r="AQ85" s="178"/>
    </row>
    <row r="86" spans="1:45" ht="27.75" customHeight="1" x14ac:dyDescent="0.25">
      <c r="A86" s="348" t="s">
        <v>507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97"/>
      <c r="AP86" s="197"/>
      <c r="AQ86" s="194"/>
    </row>
    <row r="87" spans="1:45" x14ac:dyDescent="0.25">
      <c r="A87" s="348" t="s">
        <v>508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97"/>
      <c r="AP87" s="197"/>
      <c r="AQ87" s="194"/>
    </row>
    <row r="88" spans="1:45" ht="14.25" customHeight="1" x14ac:dyDescent="0.25">
      <c r="A88" s="341" t="s">
        <v>509</v>
      </c>
      <c r="B88" s="342"/>
      <c r="C88" s="342"/>
      <c r="D88" s="34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4"/>
      <c r="AL88" s="345"/>
      <c r="AM88" s="346"/>
      <c r="AN88" s="347"/>
      <c r="AO88" s="197"/>
      <c r="AP88" s="197"/>
      <c r="AQ88" s="194"/>
    </row>
    <row r="89" spans="1:45" x14ac:dyDescent="0.25">
      <c r="A89" s="341" t="s">
        <v>510</v>
      </c>
      <c r="B89" s="342"/>
      <c r="C89" s="342"/>
      <c r="D89" s="34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4"/>
      <c r="AL89" s="345"/>
      <c r="AM89" s="346"/>
      <c r="AN89" s="347"/>
      <c r="AO89" s="197"/>
      <c r="AP89" s="197"/>
      <c r="AQ89" s="178"/>
    </row>
    <row r="90" spans="1:45" ht="12" customHeight="1" thickBot="1" x14ac:dyDescent="0.3">
      <c r="A90" s="200" t="s">
        <v>511</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37"/>
      <c r="AL90" s="338"/>
      <c r="AM90" s="339"/>
      <c r="AN90" s="340"/>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512</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513</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514</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515</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516</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I46" sqref="I46"/>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599</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5" t="str">
        <f>'1. паспорт местоположение'!A12:C12</f>
        <v>F_TP1600.VL.0035</v>
      </c>
      <c r="B12" s="325"/>
      <c r="C12" s="325"/>
      <c r="D12" s="325"/>
      <c r="E12" s="325"/>
      <c r="F12" s="325"/>
      <c r="G12" s="325"/>
      <c r="H12" s="325"/>
      <c r="I12" s="325"/>
      <c r="J12" s="325"/>
      <c r="K12" s="325"/>
      <c r="L12" s="325"/>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5" t="s">
        <v>490</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224"/>
    </row>
    <row r="18" spans="1:12" x14ac:dyDescent="0.25">
      <c r="K18" s="75"/>
    </row>
    <row r="19" spans="1:12" ht="15.75" customHeight="1" x14ac:dyDescent="0.25">
      <c r="A19" s="417" t="s">
        <v>424</v>
      </c>
      <c r="B19" s="417"/>
      <c r="C19" s="417"/>
      <c r="D19" s="417"/>
      <c r="E19" s="417"/>
      <c r="F19" s="417"/>
      <c r="G19" s="417"/>
      <c r="H19" s="417"/>
      <c r="I19" s="417"/>
      <c r="J19" s="417"/>
      <c r="K19" s="417"/>
      <c r="L19" s="417"/>
    </row>
    <row r="20" spans="1:12" x14ac:dyDescent="0.25">
      <c r="A20" s="225"/>
      <c r="B20" s="225"/>
      <c r="C20" s="74"/>
      <c r="D20" s="74"/>
      <c r="E20" s="74"/>
      <c r="F20" s="74"/>
      <c r="G20" s="74"/>
      <c r="H20" s="74"/>
      <c r="I20" s="74"/>
      <c r="J20" s="74"/>
      <c r="K20" s="74"/>
      <c r="L20" s="74"/>
    </row>
    <row r="21" spans="1:12" ht="28.5" customHeight="1" x14ac:dyDescent="0.25">
      <c r="A21" s="407" t="s">
        <v>228</v>
      </c>
      <c r="B21" s="407" t="s">
        <v>227</v>
      </c>
      <c r="C21" s="413" t="s">
        <v>356</v>
      </c>
      <c r="D21" s="413"/>
      <c r="E21" s="413"/>
      <c r="F21" s="413"/>
      <c r="G21" s="413"/>
      <c r="H21" s="413"/>
      <c r="I21" s="408" t="s">
        <v>226</v>
      </c>
      <c r="J21" s="410" t="s">
        <v>358</v>
      </c>
      <c r="K21" s="407" t="s">
        <v>225</v>
      </c>
      <c r="L21" s="409" t="s">
        <v>357</v>
      </c>
    </row>
    <row r="22" spans="1:12" ht="58.5" customHeight="1" x14ac:dyDescent="0.25">
      <c r="A22" s="407"/>
      <c r="B22" s="407"/>
      <c r="C22" s="414" t="s">
        <v>2</v>
      </c>
      <c r="D22" s="414"/>
      <c r="E22" s="118"/>
      <c r="F22" s="119"/>
      <c r="G22" s="415" t="s">
        <v>1</v>
      </c>
      <c r="H22" s="416"/>
      <c r="I22" s="408"/>
      <c r="J22" s="411"/>
      <c r="K22" s="407"/>
      <c r="L22" s="409"/>
    </row>
    <row r="23" spans="1:12" ht="47.25" x14ac:dyDescent="0.25">
      <c r="A23" s="407"/>
      <c r="B23" s="407"/>
      <c r="C23" s="73" t="s">
        <v>224</v>
      </c>
      <c r="D23" s="73" t="s">
        <v>223</v>
      </c>
      <c r="E23" s="73" t="s">
        <v>224</v>
      </c>
      <c r="F23" s="73" t="s">
        <v>223</v>
      </c>
      <c r="G23" s="73" t="s">
        <v>224</v>
      </c>
      <c r="H23" s="73" t="s">
        <v>223</v>
      </c>
      <c r="I23" s="408"/>
      <c r="J23" s="412"/>
      <c r="K23" s="407"/>
      <c r="L23" s="409"/>
    </row>
    <row r="24" spans="1:12" x14ac:dyDescent="0.25">
      <c r="A24" s="223">
        <v>1</v>
      </c>
      <c r="B24" s="223">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363</v>
      </c>
      <c r="C26" s="66" t="s">
        <v>457</v>
      </c>
      <c r="D26" s="142"/>
      <c r="E26" s="142"/>
      <c r="F26" s="142"/>
      <c r="G26" s="66" t="s">
        <v>457</v>
      </c>
      <c r="H26" s="142"/>
      <c r="I26" s="142"/>
      <c r="J26" s="142"/>
      <c r="K26" s="65"/>
      <c r="L26" s="65"/>
    </row>
    <row r="27" spans="1:12" s="59" customFormat="1" x14ac:dyDescent="0.25">
      <c r="A27" s="68" t="s">
        <v>220</v>
      </c>
      <c r="B27" s="72" t="s">
        <v>365</v>
      </c>
      <c r="C27" s="66" t="s">
        <v>457</v>
      </c>
      <c r="D27" s="142"/>
      <c r="E27" s="142"/>
      <c r="F27" s="142"/>
      <c r="G27" s="66" t="s">
        <v>457</v>
      </c>
      <c r="H27" s="142"/>
      <c r="I27" s="142"/>
      <c r="J27" s="142"/>
      <c r="K27" s="65"/>
      <c r="L27" s="65"/>
    </row>
    <row r="28" spans="1:12" s="59" customFormat="1" ht="31.5" x14ac:dyDescent="0.25">
      <c r="A28" s="68" t="s">
        <v>364</v>
      </c>
      <c r="B28" s="72" t="s">
        <v>369</v>
      </c>
      <c r="C28" s="66" t="s">
        <v>457</v>
      </c>
      <c r="D28" s="226"/>
      <c r="E28" s="142"/>
      <c r="F28" s="142"/>
      <c r="G28" s="171">
        <v>43475</v>
      </c>
      <c r="H28" s="171">
        <v>43507</v>
      </c>
      <c r="I28" s="142"/>
      <c r="J28" s="142"/>
      <c r="K28" s="65"/>
      <c r="L28" s="65"/>
    </row>
    <row r="29" spans="1:12" s="59" customFormat="1" x14ac:dyDescent="0.25">
      <c r="A29" s="68" t="s">
        <v>219</v>
      </c>
      <c r="B29" s="72" t="s">
        <v>368</v>
      </c>
      <c r="C29" s="66" t="s">
        <v>457</v>
      </c>
      <c r="D29" s="226"/>
      <c r="E29" s="142"/>
      <c r="F29" s="142"/>
      <c r="G29" s="171">
        <v>43585</v>
      </c>
      <c r="H29" s="171">
        <v>44165</v>
      </c>
      <c r="I29" s="142"/>
      <c r="J29" s="142"/>
      <c r="K29" s="65"/>
      <c r="L29" s="65"/>
    </row>
    <row r="30" spans="1:12" s="59" customFormat="1" x14ac:dyDescent="0.25">
      <c r="A30" s="68" t="s">
        <v>218</v>
      </c>
      <c r="B30" s="72" t="s">
        <v>370</v>
      </c>
      <c r="C30" s="66" t="s">
        <v>457</v>
      </c>
      <c r="D30" s="226"/>
      <c r="E30" s="142"/>
      <c r="F30" s="142"/>
      <c r="G30" s="171">
        <v>43585</v>
      </c>
      <c r="H30" s="171">
        <v>44165</v>
      </c>
      <c r="I30" s="142"/>
      <c r="J30" s="142"/>
      <c r="K30" s="65"/>
      <c r="L30" s="65"/>
    </row>
    <row r="31" spans="1:12" s="59" customFormat="1" x14ac:dyDescent="0.25">
      <c r="A31" s="68" t="s">
        <v>217</v>
      </c>
      <c r="B31" s="67" t="s">
        <v>366</v>
      </c>
      <c r="C31" s="248">
        <v>43480</v>
      </c>
      <c r="D31" s="248">
        <v>43549</v>
      </c>
      <c r="E31" s="142"/>
      <c r="F31" s="142"/>
      <c r="G31" s="248">
        <v>43328</v>
      </c>
      <c r="H31" s="248">
        <v>43353</v>
      </c>
      <c r="I31" s="143">
        <v>1</v>
      </c>
      <c r="J31" s="143">
        <v>1</v>
      </c>
      <c r="K31" s="65"/>
      <c r="L31" s="65"/>
    </row>
    <row r="32" spans="1:12" s="59" customFormat="1" x14ac:dyDescent="0.25">
      <c r="A32" s="68" t="s">
        <v>215</v>
      </c>
      <c r="B32" s="67" t="s">
        <v>371</v>
      </c>
      <c r="C32" s="171">
        <v>43661</v>
      </c>
      <c r="D32" s="171">
        <v>43692</v>
      </c>
      <c r="E32" s="142"/>
      <c r="F32" s="142"/>
      <c r="G32" s="171">
        <v>43585</v>
      </c>
      <c r="H32" s="171">
        <v>43679</v>
      </c>
      <c r="I32" s="143">
        <v>1</v>
      </c>
      <c r="J32" s="143">
        <v>1</v>
      </c>
      <c r="K32" s="46"/>
      <c r="L32" s="46"/>
    </row>
    <row r="33" spans="1:12" s="59" customFormat="1" x14ac:dyDescent="0.25">
      <c r="A33" s="68" t="s">
        <v>382</v>
      </c>
      <c r="B33" s="67" t="s">
        <v>301</v>
      </c>
      <c r="C33" s="172">
        <v>43770</v>
      </c>
      <c r="D33" s="226">
        <v>43800</v>
      </c>
      <c r="E33" s="142"/>
      <c r="F33" s="142"/>
      <c r="G33" s="171">
        <v>43680</v>
      </c>
      <c r="H33" s="171">
        <v>43798</v>
      </c>
      <c r="I33" s="143">
        <v>1</v>
      </c>
      <c r="J33" s="143">
        <v>1</v>
      </c>
      <c r="K33" s="70"/>
      <c r="L33" s="65"/>
    </row>
    <row r="34" spans="1:12" s="59" customFormat="1" ht="31.5" x14ac:dyDescent="0.25">
      <c r="A34" s="68" t="s">
        <v>383</v>
      </c>
      <c r="B34" s="67" t="s">
        <v>375</v>
      </c>
      <c r="C34" s="66" t="s">
        <v>457</v>
      </c>
      <c r="D34" s="142"/>
      <c r="E34" s="142"/>
      <c r="F34" s="142"/>
      <c r="G34" s="66" t="s">
        <v>457</v>
      </c>
      <c r="H34" s="142"/>
      <c r="I34" s="142"/>
      <c r="J34" s="142"/>
      <c r="K34" s="70"/>
      <c r="L34" s="46"/>
    </row>
    <row r="35" spans="1:12" s="59" customFormat="1" x14ac:dyDescent="0.25">
      <c r="A35" s="68" t="s">
        <v>384</v>
      </c>
      <c r="B35" s="67" t="s">
        <v>216</v>
      </c>
      <c r="C35" s="249">
        <v>43753</v>
      </c>
      <c r="D35" s="249">
        <v>43799</v>
      </c>
      <c r="E35" s="142"/>
      <c r="F35" s="142"/>
      <c r="G35" s="170" t="s">
        <v>624</v>
      </c>
      <c r="H35" s="170" t="s">
        <v>625</v>
      </c>
      <c r="I35" s="143">
        <v>1</v>
      </c>
      <c r="J35" s="143">
        <v>1</v>
      </c>
      <c r="K35" s="46"/>
      <c r="L35" s="46"/>
    </row>
    <row r="36" spans="1:12" x14ac:dyDescent="0.25">
      <c r="A36" s="68" t="s">
        <v>385</v>
      </c>
      <c r="B36" s="67" t="s">
        <v>367</v>
      </c>
      <c r="C36" s="66" t="s">
        <v>457</v>
      </c>
      <c r="D36" s="170"/>
      <c r="E36" s="144"/>
      <c r="F36" s="142"/>
      <c r="G36" s="66" t="s">
        <v>457</v>
      </c>
      <c r="H36" s="170"/>
      <c r="I36" s="145"/>
      <c r="J36" s="145"/>
      <c r="K36" s="65"/>
      <c r="L36" s="65"/>
    </row>
    <row r="37" spans="1:12" x14ac:dyDescent="0.25">
      <c r="A37" s="68" t="s">
        <v>386</v>
      </c>
      <c r="B37" s="67" t="s">
        <v>214</v>
      </c>
      <c r="C37" s="171">
        <v>43693</v>
      </c>
      <c r="D37" s="249">
        <v>43753</v>
      </c>
      <c r="E37" s="144"/>
      <c r="F37" s="142"/>
      <c r="G37" s="171">
        <v>43636</v>
      </c>
      <c r="H37" s="170" t="s">
        <v>624</v>
      </c>
      <c r="I37" s="143">
        <v>1</v>
      </c>
      <c r="J37" s="143">
        <v>1</v>
      </c>
      <c r="K37" s="65"/>
      <c r="L37" s="65"/>
    </row>
    <row r="38" spans="1:12" x14ac:dyDescent="0.25">
      <c r="A38" s="250" t="s">
        <v>598</v>
      </c>
      <c r="B38" s="69" t="s">
        <v>213</v>
      </c>
      <c r="C38" s="60"/>
      <c r="D38" s="60"/>
      <c r="E38" s="60"/>
      <c r="F38" s="60"/>
      <c r="G38" s="60"/>
      <c r="H38" s="60"/>
      <c r="I38" s="60"/>
      <c r="J38" s="60"/>
      <c r="K38" s="60"/>
      <c r="L38" s="46"/>
    </row>
    <row r="39" spans="1:12" ht="31.5" x14ac:dyDescent="0.25">
      <c r="A39" s="250">
        <v>2</v>
      </c>
      <c r="B39" s="67" t="s">
        <v>372</v>
      </c>
      <c r="C39" s="174">
        <v>44956</v>
      </c>
      <c r="D39" s="174">
        <v>44977</v>
      </c>
      <c r="E39" s="60"/>
      <c r="F39" s="60"/>
      <c r="G39" s="174">
        <v>44650</v>
      </c>
      <c r="H39" s="174">
        <v>44732</v>
      </c>
      <c r="I39" s="60"/>
      <c r="J39" s="60"/>
      <c r="K39" s="65"/>
      <c r="L39" s="65"/>
    </row>
    <row r="40" spans="1:12" x14ac:dyDescent="0.25">
      <c r="A40" s="250" t="s">
        <v>212</v>
      </c>
      <c r="B40" s="67" t="s">
        <v>374</v>
      </c>
      <c r="C40" s="170" t="s">
        <v>457</v>
      </c>
      <c r="D40" s="172"/>
      <c r="E40" s="60"/>
      <c r="F40" s="60"/>
      <c r="G40" s="170" t="s">
        <v>457</v>
      </c>
      <c r="H40" s="172"/>
      <c r="I40" s="60"/>
      <c r="J40" s="60"/>
      <c r="K40" s="65"/>
      <c r="L40" s="65"/>
    </row>
    <row r="41" spans="1:12" x14ac:dyDescent="0.25">
      <c r="A41" s="250" t="s">
        <v>211</v>
      </c>
      <c r="B41" s="69" t="s">
        <v>455</v>
      </c>
      <c r="C41" s="60"/>
      <c r="D41" s="60"/>
      <c r="E41" s="60"/>
      <c r="F41" s="60"/>
      <c r="G41" s="60"/>
      <c r="H41" s="60"/>
      <c r="I41" s="60"/>
      <c r="J41" s="60"/>
      <c r="K41" s="65"/>
      <c r="L41" s="65"/>
    </row>
    <row r="42" spans="1:12" x14ac:dyDescent="0.25">
      <c r="A42" s="250">
        <v>3</v>
      </c>
      <c r="B42" s="67" t="s">
        <v>373</v>
      </c>
      <c r="C42" s="171">
        <v>44977</v>
      </c>
      <c r="D42" s="171">
        <v>45046</v>
      </c>
      <c r="E42" s="60"/>
      <c r="F42" s="60"/>
      <c r="G42" s="171">
        <v>44732</v>
      </c>
      <c r="H42" s="171">
        <v>44772</v>
      </c>
      <c r="I42" s="60"/>
      <c r="J42" s="60"/>
      <c r="K42" s="65"/>
      <c r="L42" s="65"/>
    </row>
    <row r="43" spans="1:12" x14ac:dyDescent="0.25">
      <c r="A43" s="250" t="s">
        <v>210</v>
      </c>
      <c r="B43" s="67" t="s">
        <v>208</v>
      </c>
      <c r="C43" s="170" t="s">
        <v>457</v>
      </c>
      <c r="D43" s="169"/>
      <c r="E43" s="60"/>
      <c r="F43" s="60"/>
      <c r="G43" s="170" t="s">
        <v>457</v>
      </c>
      <c r="H43" s="169"/>
      <c r="I43" s="60"/>
      <c r="J43" s="60"/>
      <c r="K43" s="65"/>
      <c r="L43" s="65"/>
    </row>
    <row r="44" spans="1:12" x14ac:dyDescent="0.25">
      <c r="A44" s="250" t="s">
        <v>209</v>
      </c>
      <c r="B44" s="67" t="s">
        <v>206</v>
      </c>
      <c r="C44" s="170" t="s">
        <v>457</v>
      </c>
      <c r="D44" s="169"/>
      <c r="E44" s="60"/>
      <c r="F44" s="60"/>
      <c r="G44" s="170" t="s">
        <v>457</v>
      </c>
      <c r="H44" s="169"/>
      <c r="I44" s="60"/>
      <c r="J44" s="60"/>
      <c r="K44" s="65"/>
      <c r="L44" s="65"/>
    </row>
    <row r="45" spans="1:12" ht="31.5" x14ac:dyDescent="0.25">
      <c r="A45" s="250" t="s">
        <v>207</v>
      </c>
      <c r="B45" s="67" t="s">
        <v>378</v>
      </c>
      <c r="C45" s="60" t="s">
        <v>457</v>
      </c>
      <c r="D45" s="60"/>
      <c r="E45" s="60"/>
      <c r="F45" s="60"/>
      <c r="G45" s="60" t="s">
        <v>457</v>
      </c>
      <c r="H45" s="60"/>
      <c r="I45" s="60"/>
      <c r="J45" s="60"/>
      <c r="K45" s="65"/>
      <c r="L45" s="65"/>
    </row>
    <row r="46" spans="1:12" ht="63" x14ac:dyDescent="0.25">
      <c r="A46" s="250" t="s">
        <v>205</v>
      </c>
      <c r="B46" s="67" t="s">
        <v>376</v>
      </c>
      <c r="C46" s="60" t="s">
        <v>457</v>
      </c>
      <c r="D46" s="60"/>
      <c r="E46" s="60"/>
      <c r="F46" s="60"/>
      <c r="G46" s="60" t="s">
        <v>457</v>
      </c>
      <c r="H46" s="60"/>
      <c r="I46" s="60"/>
      <c r="J46" s="60"/>
      <c r="K46" s="65"/>
      <c r="L46" s="65"/>
    </row>
    <row r="47" spans="1:12" x14ac:dyDescent="0.25">
      <c r="A47" s="250" t="s">
        <v>203</v>
      </c>
      <c r="B47" s="67" t="s">
        <v>204</v>
      </c>
      <c r="C47" s="60" t="s">
        <v>457</v>
      </c>
      <c r="D47" s="60"/>
      <c r="E47" s="60"/>
      <c r="F47" s="60"/>
      <c r="G47" s="60" t="s">
        <v>457</v>
      </c>
      <c r="H47" s="60"/>
      <c r="I47" s="60"/>
      <c r="J47" s="60"/>
      <c r="K47" s="65"/>
      <c r="L47" s="65"/>
    </row>
    <row r="48" spans="1:12" x14ac:dyDescent="0.25">
      <c r="A48" s="250" t="s">
        <v>387</v>
      </c>
      <c r="B48" s="69" t="s">
        <v>202</v>
      </c>
      <c r="C48" s="60"/>
      <c r="D48" s="60"/>
      <c r="E48" s="60"/>
      <c r="F48" s="60"/>
      <c r="G48" s="60"/>
      <c r="H48" s="60"/>
      <c r="I48" s="60"/>
      <c r="J48" s="60"/>
      <c r="K48" s="65"/>
      <c r="L48" s="65"/>
    </row>
    <row r="49" spans="1:12" x14ac:dyDescent="0.25">
      <c r="A49" s="250">
        <v>4</v>
      </c>
      <c r="B49" s="67" t="s">
        <v>200</v>
      </c>
      <c r="C49" s="174">
        <v>45209</v>
      </c>
      <c r="D49" s="174">
        <v>45224</v>
      </c>
      <c r="E49" s="60"/>
      <c r="F49" s="60"/>
      <c r="G49" s="174">
        <v>44844</v>
      </c>
      <c r="H49" s="174">
        <v>44859</v>
      </c>
      <c r="I49" s="60"/>
      <c r="J49" s="60"/>
      <c r="K49" s="65"/>
      <c r="L49" s="65"/>
    </row>
    <row r="50" spans="1:12" ht="47.25" x14ac:dyDescent="0.25">
      <c r="A50" s="250" t="s">
        <v>201</v>
      </c>
      <c r="B50" s="67" t="s">
        <v>377</v>
      </c>
      <c r="C50" s="174">
        <v>45224</v>
      </c>
      <c r="D50" s="174">
        <v>45235</v>
      </c>
      <c r="E50" s="60"/>
      <c r="F50" s="60"/>
      <c r="G50" s="174">
        <v>44859</v>
      </c>
      <c r="H50" s="174">
        <v>44870</v>
      </c>
      <c r="I50" s="60"/>
      <c r="J50" s="60"/>
      <c r="K50" s="65"/>
      <c r="L50" s="65"/>
    </row>
    <row r="51" spans="1:12" ht="31.5" x14ac:dyDescent="0.25">
      <c r="A51" s="250" t="s">
        <v>199</v>
      </c>
      <c r="B51" s="67" t="s">
        <v>379</v>
      </c>
      <c r="C51" s="60" t="s">
        <v>457</v>
      </c>
      <c r="D51" s="60"/>
      <c r="E51" s="60"/>
      <c r="F51" s="60"/>
      <c r="G51" s="60" t="s">
        <v>457</v>
      </c>
      <c r="H51" s="60"/>
      <c r="I51" s="60"/>
      <c r="J51" s="60"/>
      <c r="K51" s="65"/>
      <c r="L51" s="65"/>
    </row>
    <row r="52" spans="1:12" ht="31.5" x14ac:dyDescent="0.25">
      <c r="A52" s="250" t="s">
        <v>197</v>
      </c>
      <c r="B52" s="67" t="s">
        <v>198</v>
      </c>
      <c r="C52" s="66" t="s">
        <v>457</v>
      </c>
      <c r="D52" s="146"/>
      <c r="E52" s="60"/>
      <c r="F52" s="60"/>
      <c r="G52" s="66" t="s">
        <v>457</v>
      </c>
      <c r="H52" s="146"/>
      <c r="I52" s="60"/>
      <c r="J52" s="60"/>
      <c r="K52" s="65"/>
      <c r="L52" s="65"/>
    </row>
    <row r="53" spans="1:12" ht="16.5" thickBot="1" x14ac:dyDescent="0.3">
      <c r="A53" s="250" t="s">
        <v>195</v>
      </c>
      <c r="B53" s="121" t="s">
        <v>380</v>
      </c>
      <c r="C53" s="172">
        <v>45235</v>
      </c>
      <c r="D53" s="172">
        <v>45260</v>
      </c>
      <c r="E53" s="60"/>
      <c r="F53" s="60"/>
      <c r="G53" s="172">
        <v>44870</v>
      </c>
      <c r="H53" s="172">
        <v>44895</v>
      </c>
      <c r="I53" s="60"/>
      <c r="J53" s="60"/>
      <c r="K53" s="65"/>
      <c r="L53" s="65"/>
    </row>
    <row r="54" spans="1:12" ht="16.5" thickBot="1" x14ac:dyDescent="0.3">
      <c r="A54" s="250" t="s">
        <v>381</v>
      </c>
      <c r="B54" s="67" t="s">
        <v>196</v>
      </c>
      <c r="C54" s="173" t="s">
        <v>457</v>
      </c>
      <c r="D54" s="172"/>
      <c r="E54" s="60"/>
      <c r="F54" s="60"/>
      <c r="G54" s="173" t="s">
        <v>457</v>
      </c>
      <c r="H54" s="172"/>
      <c r="I54" s="60"/>
      <c r="J54" s="60"/>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8" zoomScale="55" zoomScaleNormal="55" workbookViewId="0">
      <selection activeCell="G27" sqref="G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5703125" style="58" customWidth="1"/>
    <col min="9" max="9" width="5.42578125" style="58" customWidth="1"/>
    <col min="10" max="10" width="10.5703125" style="58" customWidth="1"/>
    <col min="11" max="11" width="8.28515625" style="58" customWidth="1"/>
    <col min="12" max="12" width="10.5703125" style="57" customWidth="1"/>
    <col min="13" max="13" width="9.140625" style="57" customWidth="1"/>
    <col min="14" max="14" width="10" style="57" customWidth="1"/>
    <col min="15" max="15" width="6.140625" style="57" customWidth="1"/>
    <col min="16" max="16" width="10.42578125" style="57" customWidth="1"/>
    <col min="17" max="17" width="6.140625" style="57" customWidth="1"/>
    <col min="18" max="18" width="8.85546875" style="57" customWidth="1"/>
    <col min="19" max="19" width="6.140625" style="57" customWidth="1"/>
    <col min="20" max="20" width="11.85546875" style="57" customWidth="1"/>
    <col min="21" max="21" width="6.140625" style="57" customWidth="1"/>
    <col min="22" max="22" width="8.7109375" style="57" customWidth="1"/>
    <col min="23" max="25" width="6.140625" style="57" customWidth="1"/>
    <col min="26" max="26" width="9" style="57" customWidth="1"/>
    <col min="27" max="27" width="6.140625"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58"/>
      <c r="B5" s="58"/>
      <c r="C5" s="58"/>
      <c r="D5" s="58"/>
      <c r="E5" s="58"/>
      <c r="F5" s="58"/>
      <c r="L5" s="58"/>
      <c r="M5" s="58"/>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402" t="str">
        <f>'1. паспорт местоположение'!A12:C12</f>
        <v>F_TP1600.VL.0035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402" t="str">
        <f>'1. паспорт местоположение'!A15:C15</f>
        <v xml:space="preserve">Техническое  переворужение ВЛ-110 кВ  Варьеган-Бахиловская 1,2 цепь (замена фундаментов опор 2 шт.) </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24" t="s">
        <v>425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20" t="s">
        <v>194</v>
      </c>
      <c r="B20" s="420" t="s">
        <v>193</v>
      </c>
      <c r="C20" s="418" t="s">
        <v>192</v>
      </c>
      <c r="D20" s="418"/>
      <c r="E20" s="423" t="s">
        <v>191</v>
      </c>
      <c r="F20" s="423"/>
      <c r="G20" s="427" t="s">
        <v>607</v>
      </c>
      <c r="H20" s="425" t="s">
        <v>608</v>
      </c>
      <c r="I20" s="426"/>
      <c r="J20" s="426"/>
      <c r="K20" s="426"/>
      <c r="L20" s="425" t="s">
        <v>609</v>
      </c>
      <c r="M20" s="426"/>
      <c r="N20" s="426"/>
      <c r="O20" s="426"/>
      <c r="P20" s="425" t="s">
        <v>610</v>
      </c>
      <c r="Q20" s="426"/>
      <c r="R20" s="426"/>
      <c r="S20" s="426"/>
      <c r="T20" s="425" t="s">
        <v>611</v>
      </c>
      <c r="U20" s="426"/>
      <c r="V20" s="426"/>
      <c r="W20" s="426"/>
      <c r="X20" s="425" t="s">
        <v>612</v>
      </c>
      <c r="Y20" s="426"/>
      <c r="Z20" s="426"/>
      <c r="AA20" s="426"/>
      <c r="AB20" s="429" t="s">
        <v>190</v>
      </c>
      <c r="AC20" s="429"/>
      <c r="AD20" s="61"/>
      <c r="AE20" s="61"/>
      <c r="AF20" s="61"/>
    </row>
    <row r="21" spans="1:39" ht="99.75" customHeight="1" x14ac:dyDescent="0.25">
      <c r="A21" s="421"/>
      <c r="B21" s="421"/>
      <c r="C21" s="418"/>
      <c r="D21" s="418"/>
      <c r="E21" s="423"/>
      <c r="F21" s="423"/>
      <c r="G21" s="428"/>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9"/>
      <c r="AC21" s="429"/>
    </row>
    <row r="22" spans="1:39" ht="89.25" customHeight="1" x14ac:dyDescent="0.3">
      <c r="A22" s="422"/>
      <c r="B22" s="422"/>
      <c r="C22" s="233" t="s">
        <v>2</v>
      </c>
      <c r="D22" s="233" t="s">
        <v>188</v>
      </c>
      <c r="E22" s="262" t="s">
        <v>613</v>
      </c>
      <c r="F22" s="262" t="s">
        <v>614</v>
      </c>
      <c r="G22" s="414"/>
      <c r="H22" s="263" t="s">
        <v>405</v>
      </c>
      <c r="I22" s="263" t="s">
        <v>406</v>
      </c>
      <c r="J22" s="263" t="s">
        <v>405</v>
      </c>
      <c r="K22" s="263" t="s">
        <v>406</v>
      </c>
      <c r="L22" s="263" t="s">
        <v>405</v>
      </c>
      <c r="M22" s="263" t="s">
        <v>406</v>
      </c>
      <c r="N22" s="263" t="s">
        <v>405</v>
      </c>
      <c r="O22" s="263" t="s">
        <v>406</v>
      </c>
      <c r="P22" s="263" t="s">
        <v>405</v>
      </c>
      <c r="Q22" s="263" t="s">
        <v>406</v>
      </c>
      <c r="R22" s="263" t="s">
        <v>405</v>
      </c>
      <c r="S22" s="263" t="s">
        <v>406</v>
      </c>
      <c r="T22" s="263" t="s">
        <v>405</v>
      </c>
      <c r="U22" s="263" t="s">
        <v>406</v>
      </c>
      <c r="V22" s="263" t="s">
        <v>405</v>
      </c>
      <c r="W22" s="263" t="s">
        <v>406</v>
      </c>
      <c r="X22" s="263" t="s">
        <v>405</v>
      </c>
      <c r="Y22" s="263" t="s">
        <v>406</v>
      </c>
      <c r="Z22" s="263" t="s">
        <v>405</v>
      </c>
      <c r="AA22" s="263" t="s">
        <v>406</v>
      </c>
      <c r="AB22" s="233" t="s">
        <v>189</v>
      </c>
      <c r="AC22" s="233" t="s">
        <v>188</v>
      </c>
      <c r="AI22" s="140"/>
      <c r="AJ22" s="140"/>
      <c r="AK22" s="140"/>
      <c r="AL22" s="140"/>
      <c r="AM22" s="58"/>
    </row>
    <row r="23" spans="1:3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58"/>
      <c r="AJ23" s="58"/>
      <c r="AK23" s="58"/>
      <c r="AL23" s="58"/>
      <c r="AM23" s="58"/>
    </row>
    <row r="24" spans="1:39" ht="47.25" customHeight="1" x14ac:dyDescent="0.25">
      <c r="A24" s="235">
        <v>1</v>
      </c>
      <c r="B24" s="236" t="s">
        <v>187</v>
      </c>
      <c r="C24" s="264">
        <v>11.981036314000001</v>
      </c>
      <c r="D24" s="264">
        <v>12.353092</v>
      </c>
      <c r="E24" s="264">
        <v>11.459919184</v>
      </c>
      <c r="F24" s="264">
        <v>11.454409384</v>
      </c>
      <c r="G24" s="264">
        <v>5.5098000000000005E-3</v>
      </c>
      <c r="H24" s="264">
        <v>0</v>
      </c>
      <c r="I24" s="264"/>
      <c r="J24" s="264">
        <v>0</v>
      </c>
      <c r="K24" s="264"/>
      <c r="L24" s="264">
        <v>0</v>
      </c>
      <c r="M24" s="264"/>
      <c r="N24" s="264">
        <v>0</v>
      </c>
      <c r="O24" s="264"/>
      <c r="P24" s="264">
        <v>0</v>
      </c>
      <c r="Q24" s="264"/>
      <c r="R24" s="264">
        <v>0</v>
      </c>
      <c r="S24" s="264"/>
      <c r="T24" s="264">
        <v>0</v>
      </c>
      <c r="U24" s="264"/>
      <c r="V24" s="264">
        <v>0</v>
      </c>
      <c r="W24" s="264"/>
      <c r="X24" s="264">
        <v>0</v>
      </c>
      <c r="Y24" s="264"/>
      <c r="Z24" s="264">
        <v>0</v>
      </c>
      <c r="AA24" s="264"/>
      <c r="AB24" s="264">
        <f>H24+L24+P24+T24+X24</f>
        <v>0</v>
      </c>
      <c r="AC24" s="264">
        <f>J24+N24+R24+V24+Z24</f>
        <v>0</v>
      </c>
    </row>
    <row r="25" spans="1:39" ht="24" customHeight="1" x14ac:dyDescent="0.25">
      <c r="A25" s="237" t="s">
        <v>186</v>
      </c>
      <c r="B25" s="238" t="s">
        <v>185</v>
      </c>
      <c r="C25" s="264">
        <v>0</v>
      </c>
      <c r="D25" s="264">
        <v>0</v>
      </c>
      <c r="E25" s="264">
        <v>0</v>
      </c>
      <c r="F25" s="264">
        <v>0</v>
      </c>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v>0</v>
      </c>
      <c r="AA25" s="264"/>
      <c r="AB25" s="264">
        <f t="shared" ref="AB25:AB86" si="0">H25+L25+P25+T25+X25</f>
        <v>0</v>
      </c>
      <c r="AC25" s="264">
        <f t="shared" ref="AC25:AC86" si="1">J25+N25+R25+V25+Z25</f>
        <v>0</v>
      </c>
    </row>
    <row r="26" spans="1:39" x14ac:dyDescent="0.25">
      <c r="A26" s="237" t="s">
        <v>184</v>
      </c>
      <c r="B26" s="238" t="s">
        <v>183</v>
      </c>
      <c r="C26" s="264">
        <v>0</v>
      </c>
      <c r="D26" s="264">
        <v>0</v>
      </c>
      <c r="E26" s="264">
        <v>0</v>
      </c>
      <c r="F26" s="264">
        <v>0</v>
      </c>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v>0</v>
      </c>
      <c r="AA26" s="264"/>
      <c r="AB26" s="264">
        <f t="shared" si="0"/>
        <v>0</v>
      </c>
      <c r="AC26" s="264">
        <f t="shared" si="1"/>
        <v>0</v>
      </c>
    </row>
    <row r="27" spans="1:39" ht="31.5" x14ac:dyDescent="0.25">
      <c r="A27" s="237" t="s">
        <v>182</v>
      </c>
      <c r="B27" s="238" t="s">
        <v>362</v>
      </c>
      <c r="C27" s="264">
        <v>0</v>
      </c>
      <c r="D27" s="264">
        <v>10.339406</v>
      </c>
      <c r="E27" s="264">
        <v>0</v>
      </c>
      <c r="F27" s="264">
        <v>0</v>
      </c>
      <c r="G27" s="264">
        <v>5.5098000000000005E-3</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v>0</v>
      </c>
      <c r="AA27" s="264"/>
      <c r="AB27" s="264">
        <f t="shared" si="0"/>
        <v>0</v>
      </c>
      <c r="AC27" s="264">
        <f t="shared" si="1"/>
        <v>0</v>
      </c>
    </row>
    <row r="28" spans="1:39" x14ac:dyDescent="0.25">
      <c r="A28" s="237" t="s">
        <v>181</v>
      </c>
      <c r="B28" s="238" t="s">
        <v>180</v>
      </c>
      <c r="C28" s="264">
        <v>0</v>
      </c>
      <c r="D28" s="264">
        <v>0</v>
      </c>
      <c r="E28" s="264">
        <v>0</v>
      </c>
      <c r="F28" s="264">
        <v>0</v>
      </c>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f t="shared" si="0"/>
        <v>0</v>
      </c>
      <c r="AC28" s="264">
        <f t="shared" si="1"/>
        <v>0</v>
      </c>
    </row>
    <row r="29" spans="1:39" x14ac:dyDescent="0.25">
      <c r="A29" s="237" t="s">
        <v>179</v>
      </c>
      <c r="B29" s="239" t="s">
        <v>178</v>
      </c>
      <c r="C29" s="264">
        <v>0</v>
      </c>
      <c r="D29" s="264">
        <f>D24-D27</f>
        <v>2.0136859999999999</v>
      </c>
      <c r="E29" s="264">
        <v>0</v>
      </c>
      <c r="F29" s="264">
        <v>0</v>
      </c>
      <c r="G29" s="264">
        <v>0</v>
      </c>
      <c r="H29" s="264">
        <v>0</v>
      </c>
      <c r="I29" s="264"/>
      <c r="J29" s="264">
        <v>0</v>
      </c>
      <c r="K29" s="264"/>
      <c r="L29" s="264">
        <v>0</v>
      </c>
      <c r="M29" s="264"/>
      <c r="N29" s="264">
        <v>0</v>
      </c>
      <c r="O29" s="264"/>
      <c r="P29" s="264">
        <v>0</v>
      </c>
      <c r="Q29" s="264"/>
      <c r="R29" s="264">
        <v>0</v>
      </c>
      <c r="S29" s="264"/>
      <c r="T29" s="264">
        <v>0</v>
      </c>
      <c r="U29" s="264"/>
      <c r="V29" s="264">
        <v>0</v>
      </c>
      <c r="W29" s="264"/>
      <c r="X29" s="264">
        <v>0</v>
      </c>
      <c r="Y29" s="264"/>
      <c r="Z29" s="264">
        <v>0</v>
      </c>
      <c r="AA29" s="264"/>
      <c r="AB29" s="264">
        <f t="shared" si="0"/>
        <v>0</v>
      </c>
      <c r="AC29" s="264">
        <f t="shared" si="1"/>
        <v>0</v>
      </c>
    </row>
    <row r="30" spans="1:39" ht="47.25" x14ac:dyDescent="0.25">
      <c r="A30" s="235" t="s">
        <v>63</v>
      </c>
      <c r="B30" s="236" t="s">
        <v>177</v>
      </c>
      <c r="C30" s="264">
        <v>10.074999999999999</v>
      </c>
      <c r="D30" s="264">
        <v>10.339406</v>
      </c>
      <c r="E30" s="264">
        <v>9.6333659199999992</v>
      </c>
      <c r="F30" s="264">
        <v>9.6278561199999988</v>
      </c>
      <c r="G30" s="264">
        <v>5.5098000000000005E-3</v>
      </c>
      <c r="H30" s="264">
        <v>0</v>
      </c>
      <c r="I30" s="264"/>
      <c r="J30" s="264">
        <v>0</v>
      </c>
      <c r="K30" s="264"/>
      <c r="L30" s="264">
        <v>0</v>
      </c>
      <c r="M30" s="264"/>
      <c r="N30" s="264">
        <v>0</v>
      </c>
      <c r="O30" s="264"/>
      <c r="P30" s="264">
        <v>0</v>
      </c>
      <c r="Q30" s="264"/>
      <c r="R30" s="264">
        <v>0</v>
      </c>
      <c r="S30" s="264"/>
      <c r="T30" s="264">
        <v>0</v>
      </c>
      <c r="U30" s="264"/>
      <c r="V30" s="264">
        <v>0</v>
      </c>
      <c r="W30" s="264"/>
      <c r="X30" s="264">
        <v>0</v>
      </c>
      <c r="Y30" s="264"/>
      <c r="Z30" s="264">
        <v>0</v>
      </c>
      <c r="AA30" s="264"/>
      <c r="AB30" s="264">
        <f t="shared" si="0"/>
        <v>0</v>
      </c>
      <c r="AC30" s="264">
        <f t="shared" si="1"/>
        <v>0</v>
      </c>
    </row>
    <row r="31" spans="1:39" x14ac:dyDescent="0.25">
      <c r="A31" s="235" t="s">
        <v>176</v>
      </c>
      <c r="B31" s="238" t="s">
        <v>175</v>
      </c>
      <c r="C31" s="264">
        <v>0.39741500000000002</v>
      </c>
      <c r="D31" s="264">
        <v>0.39741500000000002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f t="shared" si="0"/>
        <v>0</v>
      </c>
      <c r="AC31" s="264">
        <f t="shared" si="1"/>
        <v>0</v>
      </c>
    </row>
    <row r="32" spans="1:39" ht="31.5" x14ac:dyDescent="0.25">
      <c r="A32" s="235" t="s">
        <v>174</v>
      </c>
      <c r="B32" s="238" t="s">
        <v>173</v>
      </c>
      <c r="C32" s="264">
        <v>8.7780830000000005</v>
      </c>
      <c r="D32" s="264">
        <v>9.0154870000000003</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f t="shared" si="0"/>
        <v>0</v>
      </c>
      <c r="AC32" s="264">
        <f t="shared" si="1"/>
        <v>0</v>
      </c>
    </row>
    <row r="33" spans="1:29" x14ac:dyDescent="0.25">
      <c r="A33" s="235" t="s">
        <v>172</v>
      </c>
      <c r="B33" s="238" t="s">
        <v>171</v>
      </c>
      <c r="C33" s="264">
        <v>0</v>
      </c>
      <c r="D33" s="264">
        <v>0</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f t="shared" si="0"/>
        <v>0</v>
      </c>
      <c r="AC33" s="264">
        <f t="shared" si="1"/>
        <v>0</v>
      </c>
    </row>
    <row r="34" spans="1:29" x14ac:dyDescent="0.25">
      <c r="A34" s="235" t="s">
        <v>170</v>
      </c>
      <c r="B34" s="238" t="s">
        <v>169</v>
      </c>
      <c r="C34" s="264">
        <v>0.89950199999999947</v>
      </c>
      <c r="D34" s="264">
        <v>0.92650399999999999</v>
      </c>
      <c r="E34" s="264"/>
      <c r="F34" s="264"/>
      <c r="G34" s="264">
        <v>5.5098000000000005E-3</v>
      </c>
      <c r="H34" s="264"/>
      <c r="I34" s="264"/>
      <c r="J34" s="264"/>
      <c r="K34" s="264"/>
      <c r="L34" s="264"/>
      <c r="M34" s="264"/>
      <c r="N34" s="264"/>
      <c r="O34" s="264"/>
      <c r="P34" s="264"/>
      <c r="Q34" s="264"/>
      <c r="R34" s="264"/>
      <c r="S34" s="264"/>
      <c r="T34" s="264"/>
      <c r="U34" s="264"/>
      <c r="V34" s="264"/>
      <c r="W34" s="264"/>
      <c r="X34" s="264"/>
      <c r="Y34" s="264"/>
      <c r="Z34" s="264"/>
      <c r="AA34" s="264"/>
      <c r="AB34" s="264">
        <f t="shared" si="0"/>
        <v>0</v>
      </c>
      <c r="AC34" s="264">
        <f t="shared" si="1"/>
        <v>0</v>
      </c>
    </row>
    <row r="35" spans="1:29" ht="31.5" x14ac:dyDescent="0.25">
      <c r="A35" s="235" t="s">
        <v>62</v>
      </c>
      <c r="B35" s="236" t="s">
        <v>168</v>
      </c>
      <c r="C35" s="264">
        <v>0</v>
      </c>
      <c r="D35" s="264">
        <v>0</v>
      </c>
      <c r="E35" s="264">
        <v>0</v>
      </c>
      <c r="F35" s="264">
        <v>0</v>
      </c>
      <c r="G35" s="264"/>
      <c r="H35" s="264"/>
      <c r="I35" s="264"/>
      <c r="J35" s="264"/>
      <c r="K35" s="264"/>
      <c r="L35" s="264"/>
      <c r="M35" s="264"/>
      <c r="N35" s="264"/>
      <c r="O35" s="264"/>
      <c r="P35" s="264"/>
      <c r="Q35" s="264"/>
      <c r="R35" s="264"/>
      <c r="S35" s="264"/>
      <c r="T35" s="264"/>
      <c r="U35" s="264"/>
      <c r="V35" s="264"/>
      <c r="W35" s="264"/>
      <c r="X35" s="264"/>
      <c r="Y35" s="264"/>
      <c r="Z35" s="264"/>
      <c r="AA35" s="264"/>
      <c r="AB35" s="264">
        <f t="shared" si="0"/>
        <v>0</v>
      </c>
      <c r="AC35" s="264">
        <f t="shared" si="1"/>
        <v>0</v>
      </c>
    </row>
    <row r="36" spans="1:29" ht="31.5" x14ac:dyDescent="0.25">
      <c r="A36" s="237" t="s">
        <v>167</v>
      </c>
      <c r="B36" s="240" t="s">
        <v>536</v>
      </c>
      <c r="C36" s="264">
        <v>0</v>
      </c>
      <c r="D36" s="264">
        <v>0</v>
      </c>
      <c r="E36" s="264">
        <v>0</v>
      </c>
      <c r="F36" s="264">
        <v>0</v>
      </c>
      <c r="G36" s="264">
        <v>0</v>
      </c>
      <c r="H36" s="264">
        <v>0</v>
      </c>
      <c r="I36" s="264" t="s">
        <v>575</v>
      </c>
      <c r="J36" s="264">
        <v>0</v>
      </c>
      <c r="K36" s="264" t="s">
        <v>575</v>
      </c>
      <c r="L36" s="264">
        <v>0</v>
      </c>
      <c r="M36" s="264" t="s">
        <v>575</v>
      </c>
      <c r="N36" s="264">
        <v>0</v>
      </c>
      <c r="O36" s="264" t="s">
        <v>575</v>
      </c>
      <c r="P36" s="264">
        <v>0</v>
      </c>
      <c r="Q36" s="264" t="s">
        <v>575</v>
      </c>
      <c r="R36" s="264">
        <v>0</v>
      </c>
      <c r="S36" s="264" t="s">
        <v>575</v>
      </c>
      <c r="T36" s="264">
        <v>0</v>
      </c>
      <c r="U36" s="264" t="s">
        <v>575</v>
      </c>
      <c r="V36" s="264">
        <v>0</v>
      </c>
      <c r="W36" s="264" t="s">
        <v>575</v>
      </c>
      <c r="X36" s="264">
        <v>0</v>
      </c>
      <c r="Y36" s="264" t="s">
        <v>575</v>
      </c>
      <c r="Z36" s="264">
        <v>0</v>
      </c>
      <c r="AA36" s="264" t="s">
        <v>575</v>
      </c>
      <c r="AB36" s="264">
        <f t="shared" si="0"/>
        <v>0</v>
      </c>
      <c r="AC36" s="264">
        <f t="shared" si="1"/>
        <v>0</v>
      </c>
    </row>
    <row r="37" spans="1:29" x14ac:dyDescent="0.25">
      <c r="A37" s="237" t="s">
        <v>166</v>
      </c>
      <c r="B37" s="240" t="s">
        <v>156</v>
      </c>
      <c r="C37" s="264">
        <v>0</v>
      </c>
      <c r="D37" s="264">
        <v>0</v>
      </c>
      <c r="E37" s="264">
        <v>0</v>
      </c>
      <c r="F37" s="264">
        <v>0</v>
      </c>
      <c r="G37" s="264">
        <v>0</v>
      </c>
      <c r="H37" s="264">
        <v>0</v>
      </c>
      <c r="I37" s="264" t="s">
        <v>575</v>
      </c>
      <c r="J37" s="264">
        <v>0</v>
      </c>
      <c r="K37" s="264" t="s">
        <v>575</v>
      </c>
      <c r="L37" s="264">
        <v>0</v>
      </c>
      <c r="M37" s="264" t="s">
        <v>575</v>
      </c>
      <c r="N37" s="264">
        <v>0</v>
      </c>
      <c r="O37" s="264" t="s">
        <v>575</v>
      </c>
      <c r="P37" s="264">
        <v>0</v>
      </c>
      <c r="Q37" s="264" t="s">
        <v>575</v>
      </c>
      <c r="R37" s="264">
        <v>0</v>
      </c>
      <c r="S37" s="264" t="s">
        <v>575</v>
      </c>
      <c r="T37" s="264">
        <v>0</v>
      </c>
      <c r="U37" s="264" t="s">
        <v>575</v>
      </c>
      <c r="V37" s="264">
        <v>0</v>
      </c>
      <c r="W37" s="264" t="s">
        <v>575</v>
      </c>
      <c r="X37" s="264">
        <v>0</v>
      </c>
      <c r="Y37" s="264" t="s">
        <v>575</v>
      </c>
      <c r="Z37" s="264">
        <v>0</v>
      </c>
      <c r="AA37" s="264" t="s">
        <v>575</v>
      </c>
      <c r="AB37" s="264">
        <f t="shared" si="0"/>
        <v>0</v>
      </c>
      <c r="AC37" s="264">
        <f t="shared" si="1"/>
        <v>0</v>
      </c>
    </row>
    <row r="38" spans="1:29" x14ac:dyDescent="0.25">
      <c r="A38" s="237" t="s">
        <v>165</v>
      </c>
      <c r="B38" s="238" t="s">
        <v>596</v>
      </c>
      <c r="C38" s="264">
        <v>0</v>
      </c>
      <c r="D38" s="264">
        <v>0</v>
      </c>
      <c r="E38" s="264">
        <v>0</v>
      </c>
      <c r="F38" s="264">
        <v>0</v>
      </c>
      <c r="G38" s="264">
        <v>0</v>
      </c>
      <c r="H38" s="264">
        <v>0</v>
      </c>
      <c r="I38" s="264" t="s">
        <v>575</v>
      </c>
      <c r="J38" s="264">
        <v>0</v>
      </c>
      <c r="K38" s="264" t="s">
        <v>575</v>
      </c>
      <c r="L38" s="264">
        <v>0</v>
      </c>
      <c r="M38" s="264" t="s">
        <v>575</v>
      </c>
      <c r="N38" s="264">
        <v>0</v>
      </c>
      <c r="O38" s="264" t="s">
        <v>575</v>
      </c>
      <c r="P38" s="264">
        <v>0</v>
      </c>
      <c r="Q38" s="264" t="s">
        <v>575</v>
      </c>
      <c r="R38" s="264">
        <v>0</v>
      </c>
      <c r="S38" s="264" t="s">
        <v>575</v>
      </c>
      <c r="T38" s="264">
        <v>0</v>
      </c>
      <c r="U38" s="264" t="s">
        <v>575</v>
      </c>
      <c r="V38" s="264">
        <v>0</v>
      </c>
      <c r="W38" s="264" t="s">
        <v>575</v>
      </c>
      <c r="X38" s="264">
        <v>0</v>
      </c>
      <c r="Y38" s="264" t="s">
        <v>575</v>
      </c>
      <c r="Z38" s="264">
        <v>0</v>
      </c>
      <c r="AA38" s="264" t="s">
        <v>575</v>
      </c>
      <c r="AB38" s="264">
        <f t="shared" si="0"/>
        <v>0</v>
      </c>
      <c r="AC38" s="264">
        <f t="shared" si="1"/>
        <v>0</v>
      </c>
    </row>
    <row r="39" spans="1:29" x14ac:dyDescent="0.25">
      <c r="A39" s="237" t="s">
        <v>164</v>
      </c>
      <c r="B39" s="238" t="s">
        <v>538</v>
      </c>
      <c r="C39" s="264">
        <v>0</v>
      </c>
      <c r="D39" s="264">
        <v>0</v>
      </c>
      <c r="E39" s="264">
        <v>0</v>
      </c>
      <c r="F39" s="264">
        <v>0</v>
      </c>
      <c r="G39" s="264">
        <v>0</v>
      </c>
      <c r="H39" s="264">
        <v>0</v>
      </c>
      <c r="I39" s="264" t="s">
        <v>575</v>
      </c>
      <c r="J39" s="264">
        <v>0</v>
      </c>
      <c r="K39" s="264" t="s">
        <v>575</v>
      </c>
      <c r="L39" s="264">
        <v>0</v>
      </c>
      <c r="M39" s="264" t="s">
        <v>575</v>
      </c>
      <c r="N39" s="264">
        <v>0</v>
      </c>
      <c r="O39" s="264" t="s">
        <v>575</v>
      </c>
      <c r="P39" s="264">
        <v>0</v>
      </c>
      <c r="Q39" s="264" t="s">
        <v>575</v>
      </c>
      <c r="R39" s="264">
        <v>0</v>
      </c>
      <c r="S39" s="264" t="s">
        <v>575</v>
      </c>
      <c r="T39" s="264">
        <v>0</v>
      </c>
      <c r="U39" s="264" t="s">
        <v>575</v>
      </c>
      <c r="V39" s="264">
        <v>0</v>
      </c>
      <c r="W39" s="264" t="s">
        <v>575</v>
      </c>
      <c r="X39" s="264">
        <v>0</v>
      </c>
      <c r="Y39" s="264" t="s">
        <v>575</v>
      </c>
      <c r="Z39" s="264">
        <v>0</v>
      </c>
      <c r="AA39" s="264" t="s">
        <v>575</v>
      </c>
      <c r="AB39" s="264">
        <f t="shared" si="0"/>
        <v>0</v>
      </c>
      <c r="AC39" s="264">
        <f t="shared" si="1"/>
        <v>0</v>
      </c>
    </row>
    <row r="40" spans="1:29" x14ac:dyDescent="0.25">
      <c r="A40" s="237" t="s">
        <v>163</v>
      </c>
      <c r="B40" s="238" t="s">
        <v>539</v>
      </c>
      <c r="C40" s="264">
        <v>0</v>
      </c>
      <c r="D40" s="264">
        <v>0</v>
      </c>
      <c r="E40" s="264">
        <v>0</v>
      </c>
      <c r="F40" s="264">
        <v>0</v>
      </c>
      <c r="G40" s="264">
        <v>0</v>
      </c>
      <c r="H40" s="264">
        <v>0</v>
      </c>
      <c r="I40" s="264" t="s">
        <v>575</v>
      </c>
      <c r="J40" s="264">
        <v>0</v>
      </c>
      <c r="K40" s="264" t="s">
        <v>575</v>
      </c>
      <c r="L40" s="264">
        <v>0</v>
      </c>
      <c r="M40" s="264" t="s">
        <v>575</v>
      </c>
      <c r="N40" s="264">
        <v>0</v>
      </c>
      <c r="O40" s="264" t="s">
        <v>575</v>
      </c>
      <c r="P40" s="264">
        <v>0</v>
      </c>
      <c r="Q40" s="264" t="s">
        <v>575</v>
      </c>
      <c r="R40" s="264">
        <v>0</v>
      </c>
      <c r="S40" s="264" t="s">
        <v>575</v>
      </c>
      <c r="T40" s="264">
        <v>0</v>
      </c>
      <c r="U40" s="264" t="s">
        <v>575</v>
      </c>
      <c r="V40" s="264">
        <v>0</v>
      </c>
      <c r="W40" s="264" t="s">
        <v>575</v>
      </c>
      <c r="X40" s="264">
        <v>0</v>
      </c>
      <c r="Y40" s="264" t="s">
        <v>575</v>
      </c>
      <c r="Z40" s="264">
        <v>0</v>
      </c>
      <c r="AA40" s="264" t="s">
        <v>575</v>
      </c>
      <c r="AB40" s="264">
        <f t="shared" si="0"/>
        <v>0</v>
      </c>
      <c r="AC40" s="264">
        <f t="shared" si="1"/>
        <v>0</v>
      </c>
    </row>
    <row r="41" spans="1:29" x14ac:dyDescent="0.25">
      <c r="A41" s="237" t="s">
        <v>162</v>
      </c>
      <c r="B41" s="238" t="s">
        <v>540</v>
      </c>
      <c r="C41" s="264">
        <v>0</v>
      </c>
      <c r="D41" s="264">
        <v>0</v>
      </c>
      <c r="E41" s="264">
        <v>0</v>
      </c>
      <c r="F41" s="264">
        <v>0</v>
      </c>
      <c r="G41" s="264">
        <v>0</v>
      </c>
      <c r="H41" s="264">
        <v>0</v>
      </c>
      <c r="I41" s="264" t="s">
        <v>575</v>
      </c>
      <c r="J41" s="264">
        <v>0</v>
      </c>
      <c r="K41" s="264" t="s">
        <v>575</v>
      </c>
      <c r="L41" s="264">
        <v>0</v>
      </c>
      <c r="M41" s="264" t="s">
        <v>575</v>
      </c>
      <c r="N41" s="264">
        <v>0</v>
      </c>
      <c r="O41" s="264" t="s">
        <v>575</v>
      </c>
      <c r="P41" s="264">
        <v>0</v>
      </c>
      <c r="Q41" s="264" t="s">
        <v>575</v>
      </c>
      <c r="R41" s="264">
        <v>0</v>
      </c>
      <c r="S41" s="264" t="s">
        <v>575</v>
      </c>
      <c r="T41" s="264">
        <v>0</v>
      </c>
      <c r="U41" s="264" t="s">
        <v>575</v>
      </c>
      <c r="V41" s="264">
        <v>0</v>
      </c>
      <c r="W41" s="264" t="s">
        <v>575</v>
      </c>
      <c r="X41" s="264">
        <v>0</v>
      </c>
      <c r="Y41" s="264" t="s">
        <v>575</v>
      </c>
      <c r="Z41" s="264">
        <v>0</v>
      </c>
      <c r="AA41" s="264" t="s">
        <v>575</v>
      </c>
      <c r="AB41" s="264">
        <f t="shared" si="0"/>
        <v>0</v>
      </c>
      <c r="AC41" s="264">
        <f t="shared" si="1"/>
        <v>0</v>
      </c>
    </row>
    <row r="42" spans="1:29" x14ac:dyDescent="0.25">
      <c r="A42" s="237" t="s">
        <v>161</v>
      </c>
      <c r="B42" s="238" t="s">
        <v>541</v>
      </c>
      <c r="C42" s="264">
        <v>0</v>
      </c>
      <c r="D42" s="264">
        <v>0</v>
      </c>
      <c r="E42" s="264">
        <v>0</v>
      </c>
      <c r="F42" s="264">
        <v>0</v>
      </c>
      <c r="G42" s="264">
        <v>0</v>
      </c>
      <c r="H42" s="264">
        <v>0</v>
      </c>
      <c r="I42" s="264" t="s">
        <v>575</v>
      </c>
      <c r="J42" s="264">
        <v>0</v>
      </c>
      <c r="K42" s="264" t="s">
        <v>575</v>
      </c>
      <c r="L42" s="264">
        <v>0</v>
      </c>
      <c r="M42" s="264" t="s">
        <v>575</v>
      </c>
      <c r="N42" s="264">
        <v>0</v>
      </c>
      <c r="O42" s="264" t="s">
        <v>575</v>
      </c>
      <c r="P42" s="264">
        <v>0</v>
      </c>
      <c r="Q42" s="264" t="s">
        <v>575</v>
      </c>
      <c r="R42" s="264">
        <v>0</v>
      </c>
      <c r="S42" s="264" t="s">
        <v>575</v>
      </c>
      <c r="T42" s="264">
        <v>0</v>
      </c>
      <c r="U42" s="264" t="s">
        <v>575</v>
      </c>
      <c r="V42" s="264">
        <v>0</v>
      </c>
      <c r="W42" s="264" t="s">
        <v>575</v>
      </c>
      <c r="X42" s="264">
        <v>0</v>
      </c>
      <c r="Y42" s="264" t="s">
        <v>575</v>
      </c>
      <c r="Z42" s="264">
        <v>0</v>
      </c>
      <c r="AA42" s="264" t="s">
        <v>575</v>
      </c>
      <c r="AB42" s="264">
        <f t="shared" si="0"/>
        <v>0</v>
      </c>
      <c r="AC42" s="264">
        <f t="shared" si="1"/>
        <v>0</v>
      </c>
    </row>
    <row r="43" spans="1:29" x14ac:dyDescent="0.25">
      <c r="A43" s="237" t="s">
        <v>542</v>
      </c>
      <c r="B43" s="238" t="s">
        <v>543</v>
      </c>
      <c r="C43" s="264">
        <v>0</v>
      </c>
      <c r="D43" s="264">
        <v>0</v>
      </c>
      <c r="E43" s="264">
        <v>0</v>
      </c>
      <c r="F43" s="264">
        <v>0</v>
      </c>
      <c r="G43" s="264">
        <v>0</v>
      </c>
      <c r="H43" s="264">
        <v>0</v>
      </c>
      <c r="I43" s="264" t="s">
        <v>575</v>
      </c>
      <c r="J43" s="264">
        <v>0</v>
      </c>
      <c r="K43" s="264" t="s">
        <v>575</v>
      </c>
      <c r="L43" s="264">
        <v>0</v>
      </c>
      <c r="M43" s="264" t="s">
        <v>575</v>
      </c>
      <c r="N43" s="264">
        <v>0</v>
      </c>
      <c r="O43" s="264" t="s">
        <v>575</v>
      </c>
      <c r="P43" s="264">
        <v>0</v>
      </c>
      <c r="Q43" s="264" t="s">
        <v>575</v>
      </c>
      <c r="R43" s="264">
        <v>0</v>
      </c>
      <c r="S43" s="264" t="s">
        <v>575</v>
      </c>
      <c r="T43" s="264">
        <v>0</v>
      </c>
      <c r="U43" s="264" t="s">
        <v>575</v>
      </c>
      <c r="V43" s="264">
        <v>0</v>
      </c>
      <c r="W43" s="264" t="s">
        <v>575</v>
      </c>
      <c r="X43" s="264">
        <v>0</v>
      </c>
      <c r="Y43" s="264" t="s">
        <v>575</v>
      </c>
      <c r="Z43" s="264">
        <v>0</v>
      </c>
      <c r="AA43" s="264" t="s">
        <v>575</v>
      </c>
      <c r="AB43" s="264">
        <f t="shared" si="0"/>
        <v>0</v>
      </c>
      <c r="AC43" s="264">
        <f t="shared" si="1"/>
        <v>0</v>
      </c>
    </row>
    <row r="44" spans="1:29" x14ac:dyDescent="0.25">
      <c r="A44" s="237" t="s">
        <v>544</v>
      </c>
      <c r="B44" s="238" t="s">
        <v>545</v>
      </c>
      <c r="C44" s="264">
        <v>0</v>
      </c>
      <c r="D44" s="264">
        <v>0</v>
      </c>
      <c r="E44" s="264">
        <v>0</v>
      </c>
      <c r="F44" s="264">
        <v>0</v>
      </c>
      <c r="G44" s="264">
        <v>0</v>
      </c>
      <c r="H44" s="264">
        <v>0</v>
      </c>
      <c r="I44" s="264" t="s">
        <v>575</v>
      </c>
      <c r="J44" s="264">
        <v>0</v>
      </c>
      <c r="K44" s="264" t="s">
        <v>575</v>
      </c>
      <c r="L44" s="264">
        <v>0</v>
      </c>
      <c r="M44" s="264" t="s">
        <v>575</v>
      </c>
      <c r="N44" s="264">
        <v>0</v>
      </c>
      <c r="O44" s="264" t="s">
        <v>575</v>
      </c>
      <c r="P44" s="264">
        <v>0</v>
      </c>
      <c r="Q44" s="264">
        <v>0</v>
      </c>
      <c r="R44" s="264">
        <v>0</v>
      </c>
      <c r="S44" s="264" t="s">
        <v>575</v>
      </c>
      <c r="T44" s="264">
        <v>0</v>
      </c>
      <c r="U44" s="264" t="s">
        <v>575</v>
      </c>
      <c r="V44" s="264">
        <v>0</v>
      </c>
      <c r="W44" s="264" t="s">
        <v>575</v>
      </c>
      <c r="X44" s="264">
        <v>0</v>
      </c>
      <c r="Y44" s="264" t="s">
        <v>575</v>
      </c>
      <c r="Z44" s="264">
        <v>0</v>
      </c>
      <c r="AA44" s="264" t="s">
        <v>575</v>
      </c>
      <c r="AB44" s="264">
        <f t="shared" si="0"/>
        <v>0</v>
      </c>
      <c r="AC44" s="264">
        <f t="shared" si="1"/>
        <v>0</v>
      </c>
    </row>
    <row r="45" spans="1:29" x14ac:dyDescent="0.25">
      <c r="A45" s="237" t="s">
        <v>546</v>
      </c>
      <c r="B45" s="238" t="s">
        <v>547</v>
      </c>
      <c r="C45" s="264">
        <v>0</v>
      </c>
      <c r="D45" s="264">
        <v>0</v>
      </c>
      <c r="E45" s="264">
        <v>0</v>
      </c>
      <c r="F45" s="264">
        <v>0</v>
      </c>
      <c r="G45" s="264">
        <v>0</v>
      </c>
      <c r="H45" s="264">
        <v>0</v>
      </c>
      <c r="I45" s="264" t="s">
        <v>575</v>
      </c>
      <c r="J45" s="264">
        <v>0</v>
      </c>
      <c r="K45" s="264" t="s">
        <v>575</v>
      </c>
      <c r="L45" s="264">
        <v>0</v>
      </c>
      <c r="M45" s="264" t="s">
        <v>575</v>
      </c>
      <c r="N45" s="264">
        <v>0</v>
      </c>
      <c r="O45" s="264" t="s">
        <v>575</v>
      </c>
      <c r="P45" s="264">
        <v>0</v>
      </c>
      <c r="Q45" s="264" t="s">
        <v>575</v>
      </c>
      <c r="R45" s="264">
        <v>0</v>
      </c>
      <c r="S45" s="264" t="s">
        <v>575</v>
      </c>
      <c r="T45" s="264">
        <v>0</v>
      </c>
      <c r="U45" s="264" t="s">
        <v>575</v>
      </c>
      <c r="V45" s="264">
        <v>0</v>
      </c>
      <c r="W45" s="264" t="s">
        <v>575</v>
      </c>
      <c r="X45" s="264">
        <v>0</v>
      </c>
      <c r="Y45" s="264" t="s">
        <v>575</v>
      </c>
      <c r="Z45" s="264">
        <v>0</v>
      </c>
      <c r="AA45" s="264" t="s">
        <v>575</v>
      </c>
      <c r="AB45" s="264">
        <f t="shared" si="0"/>
        <v>0</v>
      </c>
      <c r="AC45" s="264">
        <f t="shared" si="1"/>
        <v>0</v>
      </c>
    </row>
    <row r="46" spans="1:29" x14ac:dyDescent="0.25">
      <c r="A46" s="237" t="s">
        <v>548</v>
      </c>
      <c r="B46" s="238" t="s">
        <v>549</v>
      </c>
      <c r="C46" s="264">
        <v>0</v>
      </c>
      <c r="D46" s="264">
        <v>0</v>
      </c>
      <c r="E46" s="264">
        <v>0</v>
      </c>
      <c r="F46" s="264">
        <v>0</v>
      </c>
      <c r="G46" s="264">
        <v>0</v>
      </c>
      <c r="H46" s="264">
        <v>0</v>
      </c>
      <c r="I46" s="264" t="s">
        <v>575</v>
      </c>
      <c r="J46" s="264">
        <v>0</v>
      </c>
      <c r="K46" s="264" t="s">
        <v>575</v>
      </c>
      <c r="L46" s="264">
        <v>0</v>
      </c>
      <c r="M46" s="264" t="s">
        <v>575</v>
      </c>
      <c r="N46" s="264">
        <v>0</v>
      </c>
      <c r="O46" s="264" t="s">
        <v>575</v>
      </c>
      <c r="P46" s="264">
        <v>0</v>
      </c>
      <c r="Q46" s="264" t="s">
        <v>575</v>
      </c>
      <c r="R46" s="264">
        <v>0</v>
      </c>
      <c r="S46" s="264" t="s">
        <v>575</v>
      </c>
      <c r="T46" s="264">
        <v>0</v>
      </c>
      <c r="U46" s="264" t="s">
        <v>575</v>
      </c>
      <c r="V46" s="264">
        <v>0</v>
      </c>
      <c r="W46" s="264" t="s">
        <v>575</v>
      </c>
      <c r="X46" s="264">
        <v>0</v>
      </c>
      <c r="Y46" s="264" t="s">
        <v>575</v>
      </c>
      <c r="Z46" s="264">
        <v>0</v>
      </c>
      <c r="AA46" s="264" t="s">
        <v>575</v>
      </c>
      <c r="AB46" s="264">
        <f t="shared" si="0"/>
        <v>0</v>
      </c>
      <c r="AC46" s="264">
        <f t="shared" si="1"/>
        <v>0</v>
      </c>
    </row>
    <row r="47" spans="1:29" x14ac:dyDescent="0.25">
      <c r="A47" s="235" t="s">
        <v>61</v>
      </c>
      <c r="B47" s="236" t="s">
        <v>160</v>
      </c>
      <c r="C47" s="264">
        <v>0</v>
      </c>
      <c r="D47" s="264">
        <v>0</v>
      </c>
      <c r="E47" s="264">
        <v>0</v>
      </c>
      <c r="F47" s="264">
        <v>0</v>
      </c>
      <c r="G47" s="264"/>
      <c r="H47" s="264"/>
      <c r="I47" s="264"/>
      <c r="J47" s="264"/>
      <c r="K47" s="264"/>
      <c r="L47" s="264"/>
      <c r="M47" s="264"/>
      <c r="N47" s="264"/>
      <c r="O47" s="264"/>
      <c r="P47" s="264"/>
      <c r="Q47" s="264"/>
      <c r="R47" s="264"/>
      <c r="S47" s="264"/>
      <c r="T47" s="264"/>
      <c r="U47" s="264"/>
      <c r="V47" s="264"/>
      <c r="W47" s="264"/>
      <c r="X47" s="264"/>
      <c r="Y47" s="264"/>
      <c r="Z47" s="264"/>
      <c r="AA47" s="264"/>
      <c r="AB47" s="264">
        <f t="shared" si="0"/>
        <v>0</v>
      </c>
      <c r="AC47" s="264">
        <f t="shared" si="1"/>
        <v>0</v>
      </c>
    </row>
    <row r="48" spans="1:29" ht="31.5" x14ac:dyDescent="0.25">
      <c r="A48" s="237" t="s">
        <v>159</v>
      </c>
      <c r="B48" s="240" t="s">
        <v>536</v>
      </c>
      <c r="C48" s="264">
        <v>0</v>
      </c>
      <c r="D48" s="264">
        <v>0</v>
      </c>
      <c r="E48" s="264">
        <v>0</v>
      </c>
      <c r="F48" s="264">
        <v>0</v>
      </c>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v>0</v>
      </c>
      <c r="AA48" s="264"/>
      <c r="AB48" s="264">
        <f t="shared" si="0"/>
        <v>0</v>
      </c>
      <c r="AC48" s="264">
        <f t="shared" si="1"/>
        <v>0</v>
      </c>
    </row>
    <row r="49" spans="1:29" x14ac:dyDescent="0.25">
      <c r="A49" s="237" t="s">
        <v>158</v>
      </c>
      <c r="B49" s="240" t="s">
        <v>156</v>
      </c>
      <c r="C49" s="264">
        <v>0</v>
      </c>
      <c r="D49" s="264">
        <v>0</v>
      </c>
      <c r="E49" s="264">
        <v>0</v>
      </c>
      <c r="F49" s="264">
        <v>0</v>
      </c>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v>0</v>
      </c>
      <c r="AA49" s="264"/>
      <c r="AB49" s="264">
        <f t="shared" si="0"/>
        <v>0</v>
      </c>
      <c r="AC49" s="264">
        <f t="shared" si="1"/>
        <v>0</v>
      </c>
    </row>
    <row r="50" spans="1:29" ht="31.5" x14ac:dyDescent="0.25">
      <c r="A50" s="237" t="s">
        <v>157</v>
      </c>
      <c r="B50" s="238" t="s">
        <v>154</v>
      </c>
      <c r="C50" s="264">
        <v>0</v>
      </c>
      <c r="D50" s="264">
        <v>0</v>
      </c>
      <c r="E50" s="264">
        <v>0</v>
      </c>
      <c r="F50" s="264">
        <v>0</v>
      </c>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v>0</v>
      </c>
      <c r="AA50" s="264"/>
      <c r="AB50" s="264">
        <f t="shared" si="0"/>
        <v>0</v>
      </c>
      <c r="AC50" s="264">
        <f t="shared" si="1"/>
        <v>0</v>
      </c>
    </row>
    <row r="51" spans="1:29" ht="35.25" customHeight="1" x14ac:dyDescent="0.25">
      <c r="A51" s="237" t="s">
        <v>155</v>
      </c>
      <c r="B51" s="238" t="s">
        <v>152</v>
      </c>
      <c r="C51" s="264">
        <v>0</v>
      </c>
      <c r="D51" s="264">
        <v>0</v>
      </c>
      <c r="E51" s="264">
        <v>0</v>
      </c>
      <c r="F51" s="264">
        <v>0</v>
      </c>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v>0</v>
      </c>
      <c r="AA51" s="264"/>
      <c r="AB51" s="264">
        <f t="shared" si="0"/>
        <v>0</v>
      </c>
      <c r="AC51" s="264">
        <f t="shared" si="1"/>
        <v>0</v>
      </c>
    </row>
    <row r="52" spans="1:29" x14ac:dyDescent="0.25">
      <c r="A52" s="237" t="s">
        <v>153</v>
      </c>
      <c r="B52" s="238" t="s">
        <v>150</v>
      </c>
      <c r="C52" s="264">
        <v>0</v>
      </c>
      <c r="D52" s="264">
        <v>0</v>
      </c>
      <c r="E52" s="264">
        <v>0</v>
      </c>
      <c r="F52" s="264">
        <v>0</v>
      </c>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v>0</v>
      </c>
      <c r="AA52" s="264"/>
      <c r="AB52" s="264">
        <f t="shared" si="0"/>
        <v>0</v>
      </c>
      <c r="AC52" s="264">
        <f t="shared" si="1"/>
        <v>0</v>
      </c>
    </row>
    <row r="53" spans="1:29" x14ac:dyDescent="0.25">
      <c r="A53" s="237" t="s">
        <v>151</v>
      </c>
      <c r="B53" s="238" t="s">
        <v>538</v>
      </c>
      <c r="C53" s="264">
        <v>0</v>
      </c>
      <c r="D53" s="264">
        <v>0</v>
      </c>
      <c r="E53" s="264">
        <v>0</v>
      </c>
      <c r="F53" s="264">
        <v>0</v>
      </c>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v>0</v>
      </c>
      <c r="AA53" s="264"/>
      <c r="AB53" s="264">
        <f t="shared" si="0"/>
        <v>0</v>
      </c>
      <c r="AC53" s="264">
        <f t="shared" si="1"/>
        <v>0</v>
      </c>
    </row>
    <row r="54" spans="1:29" x14ac:dyDescent="0.25">
      <c r="A54" s="237" t="s">
        <v>149</v>
      </c>
      <c r="B54" s="238" t="s">
        <v>539</v>
      </c>
      <c r="C54" s="264">
        <v>0</v>
      </c>
      <c r="D54" s="264">
        <v>0</v>
      </c>
      <c r="E54" s="264">
        <v>0</v>
      </c>
      <c r="F54" s="264">
        <v>0</v>
      </c>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v>0</v>
      </c>
      <c r="AA54" s="264"/>
      <c r="AB54" s="264">
        <f t="shared" si="0"/>
        <v>0</v>
      </c>
      <c r="AC54" s="264">
        <f t="shared" si="1"/>
        <v>0</v>
      </c>
    </row>
    <row r="55" spans="1:29" x14ac:dyDescent="0.25">
      <c r="A55" s="237" t="s">
        <v>550</v>
      </c>
      <c r="B55" s="238" t="s">
        <v>540</v>
      </c>
      <c r="C55" s="264">
        <v>0</v>
      </c>
      <c r="D55" s="264">
        <v>0</v>
      </c>
      <c r="E55" s="264">
        <v>0</v>
      </c>
      <c r="F55" s="264">
        <v>0</v>
      </c>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v>0</v>
      </c>
      <c r="AA55" s="264"/>
      <c r="AB55" s="264">
        <f t="shared" si="0"/>
        <v>0</v>
      </c>
      <c r="AC55" s="264">
        <f t="shared" si="1"/>
        <v>0</v>
      </c>
    </row>
    <row r="56" spans="1:29" x14ac:dyDescent="0.25">
      <c r="A56" s="237" t="s">
        <v>551</v>
      </c>
      <c r="B56" s="238" t="s">
        <v>541</v>
      </c>
      <c r="C56" s="264">
        <v>0</v>
      </c>
      <c r="D56" s="264">
        <v>0</v>
      </c>
      <c r="E56" s="264">
        <v>0</v>
      </c>
      <c r="F56" s="264">
        <v>0</v>
      </c>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v>0</v>
      </c>
      <c r="AA56" s="264"/>
      <c r="AB56" s="264">
        <f t="shared" si="0"/>
        <v>0</v>
      </c>
      <c r="AC56" s="264">
        <f t="shared" si="1"/>
        <v>0</v>
      </c>
    </row>
    <row r="57" spans="1:29" x14ac:dyDescent="0.25">
      <c r="A57" s="237" t="s">
        <v>552</v>
      </c>
      <c r="B57" s="238" t="s">
        <v>543</v>
      </c>
      <c r="C57" s="264">
        <v>0</v>
      </c>
      <c r="D57" s="264">
        <v>0</v>
      </c>
      <c r="E57" s="264">
        <v>0</v>
      </c>
      <c r="F57" s="264">
        <v>0</v>
      </c>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v>0</v>
      </c>
      <c r="AA57" s="264"/>
      <c r="AB57" s="264">
        <f t="shared" si="0"/>
        <v>0</v>
      </c>
      <c r="AC57" s="264">
        <f t="shared" si="1"/>
        <v>0</v>
      </c>
    </row>
    <row r="58" spans="1:29" ht="36.75" customHeight="1" x14ac:dyDescent="0.25">
      <c r="A58" s="237" t="s">
        <v>553</v>
      </c>
      <c r="B58" s="238" t="s">
        <v>545</v>
      </c>
      <c r="C58" s="264">
        <v>2</v>
      </c>
      <c r="D58" s="264">
        <v>2</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v>0</v>
      </c>
      <c r="AA58" s="264"/>
      <c r="AB58" s="264">
        <f t="shared" si="0"/>
        <v>0</v>
      </c>
      <c r="AC58" s="264">
        <f t="shared" si="1"/>
        <v>0</v>
      </c>
    </row>
    <row r="59" spans="1:29" x14ac:dyDescent="0.25">
      <c r="A59" s="237" t="s">
        <v>554</v>
      </c>
      <c r="B59" s="238" t="s">
        <v>547</v>
      </c>
      <c r="C59" s="264">
        <v>0</v>
      </c>
      <c r="D59" s="264">
        <v>0</v>
      </c>
      <c r="E59" s="264">
        <v>0</v>
      </c>
      <c r="F59" s="264">
        <v>0</v>
      </c>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v>0</v>
      </c>
      <c r="AA59" s="264"/>
      <c r="AB59" s="264">
        <f t="shared" si="0"/>
        <v>0</v>
      </c>
      <c r="AC59" s="264">
        <f t="shared" si="1"/>
        <v>0</v>
      </c>
    </row>
    <row r="60" spans="1:29" x14ac:dyDescent="0.25">
      <c r="A60" s="237" t="s">
        <v>555</v>
      </c>
      <c r="B60" s="238" t="s">
        <v>549</v>
      </c>
      <c r="C60" s="264">
        <v>0</v>
      </c>
      <c r="D60" s="264">
        <v>0</v>
      </c>
      <c r="E60" s="264">
        <v>0</v>
      </c>
      <c r="F60" s="264">
        <v>0</v>
      </c>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v>0</v>
      </c>
      <c r="AA60" s="264"/>
      <c r="AB60" s="264">
        <f t="shared" si="0"/>
        <v>0</v>
      </c>
      <c r="AC60" s="264">
        <f t="shared" si="1"/>
        <v>0</v>
      </c>
    </row>
    <row r="61" spans="1:29" ht="31.5" x14ac:dyDescent="0.25">
      <c r="A61" s="235" t="s">
        <v>59</v>
      </c>
      <c r="B61" s="236" t="s">
        <v>148</v>
      </c>
      <c r="C61" s="264">
        <v>0</v>
      </c>
      <c r="D61" s="264">
        <v>0</v>
      </c>
      <c r="E61" s="264">
        <v>0</v>
      </c>
      <c r="F61" s="264">
        <v>0</v>
      </c>
      <c r="G61" s="264"/>
      <c r="H61" s="264"/>
      <c r="I61" s="264"/>
      <c r="J61" s="264"/>
      <c r="K61" s="264"/>
      <c r="L61" s="264"/>
      <c r="M61" s="264"/>
      <c r="N61" s="264"/>
      <c r="O61" s="264"/>
      <c r="P61" s="264"/>
      <c r="Q61" s="264"/>
      <c r="R61" s="264"/>
      <c r="S61" s="264"/>
      <c r="T61" s="264"/>
      <c r="U61" s="264"/>
      <c r="V61" s="264"/>
      <c r="W61" s="264"/>
      <c r="X61" s="264"/>
      <c r="Y61" s="264"/>
      <c r="Z61" s="264"/>
      <c r="AA61" s="264"/>
      <c r="AB61" s="264">
        <f t="shared" si="0"/>
        <v>0</v>
      </c>
      <c r="AC61" s="264">
        <f t="shared" si="1"/>
        <v>0</v>
      </c>
    </row>
    <row r="62" spans="1:29" x14ac:dyDescent="0.25">
      <c r="A62" s="237" t="s">
        <v>147</v>
      </c>
      <c r="B62" s="238" t="s">
        <v>146</v>
      </c>
      <c r="C62" s="264">
        <v>10.074999999999999</v>
      </c>
      <c r="D62" s="264">
        <v>10.339406</v>
      </c>
      <c r="E62" s="264"/>
      <c r="F62" s="264">
        <v>0</v>
      </c>
      <c r="G62" s="264">
        <v>0</v>
      </c>
      <c r="H62" s="264">
        <v>0</v>
      </c>
      <c r="I62" s="264"/>
      <c r="J62" s="264">
        <v>0</v>
      </c>
      <c r="K62" s="264"/>
      <c r="L62" s="264">
        <v>0</v>
      </c>
      <c r="M62" s="264"/>
      <c r="N62" s="264">
        <v>0</v>
      </c>
      <c r="O62" s="264"/>
      <c r="P62" s="264">
        <v>0</v>
      </c>
      <c r="Q62" s="264"/>
      <c r="R62" s="264">
        <v>0</v>
      </c>
      <c r="S62" s="264"/>
      <c r="T62" s="264">
        <v>0</v>
      </c>
      <c r="U62" s="264"/>
      <c r="V62" s="264">
        <v>0</v>
      </c>
      <c r="W62" s="264"/>
      <c r="X62" s="264">
        <v>0</v>
      </c>
      <c r="Y62" s="264"/>
      <c r="Z62" s="264">
        <v>0</v>
      </c>
      <c r="AA62" s="264"/>
      <c r="AB62" s="264">
        <f t="shared" si="0"/>
        <v>0</v>
      </c>
      <c r="AC62" s="264">
        <f t="shared" si="1"/>
        <v>0</v>
      </c>
    </row>
    <row r="63" spans="1:29" x14ac:dyDescent="0.25">
      <c r="A63" s="237" t="s">
        <v>145</v>
      </c>
      <c r="B63" s="238" t="s">
        <v>138</v>
      </c>
      <c r="C63" s="264">
        <v>0</v>
      </c>
      <c r="D63" s="264">
        <v>0</v>
      </c>
      <c r="E63" s="264">
        <v>0</v>
      </c>
      <c r="F63" s="264">
        <v>0</v>
      </c>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v>0</v>
      </c>
      <c r="AA63" s="264"/>
      <c r="AB63" s="264">
        <f t="shared" si="0"/>
        <v>0</v>
      </c>
      <c r="AC63" s="264">
        <f t="shared" si="1"/>
        <v>0</v>
      </c>
    </row>
    <row r="64" spans="1:29" x14ac:dyDescent="0.25">
      <c r="A64" s="237" t="s">
        <v>144</v>
      </c>
      <c r="B64" s="240" t="s">
        <v>137</v>
      </c>
      <c r="C64" s="264">
        <v>0</v>
      </c>
      <c r="D64" s="264">
        <v>0</v>
      </c>
      <c r="E64" s="264">
        <v>0</v>
      </c>
      <c r="F64" s="264">
        <v>0</v>
      </c>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v>0</v>
      </c>
      <c r="AA64" s="264"/>
      <c r="AB64" s="264">
        <f t="shared" si="0"/>
        <v>0</v>
      </c>
      <c r="AC64" s="264">
        <f t="shared" si="1"/>
        <v>0</v>
      </c>
    </row>
    <row r="65" spans="1:29" x14ac:dyDescent="0.25">
      <c r="A65" s="237" t="s">
        <v>143</v>
      </c>
      <c r="B65" s="240" t="s">
        <v>136</v>
      </c>
      <c r="C65" s="264">
        <v>0</v>
      </c>
      <c r="D65" s="264">
        <v>0</v>
      </c>
      <c r="E65" s="264">
        <v>0</v>
      </c>
      <c r="F65" s="264">
        <v>0</v>
      </c>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v>0</v>
      </c>
      <c r="AA65" s="264"/>
      <c r="AB65" s="264">
        <f t="shared" si="0"/>
        <v>0</v>
      </c>
      <c r="AC65" s="264">
        <f t="shared" si="1"/>
        <v>0</v>
      </c>
    </row>
    <row r="66" spans="1:29" ht="54" customHeight="1" x14ac:dyDescent="0.25">
      <c r="A66" s="237" t="s">
        <v>142</v>
      </c>
      <c r="B66" s="240" t="s">
        <v>139</v>
      </c>
      <c r="C66" s="264">
        <v>0</v>
      </c>
      <c r="D66" s="264">
        <v>0</v>
      </c>
      <c r="E66" s="264">
        <v>0</v>
      </c>
      <c r="F66" s="264">
        <v>0</v>
      </c>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v>0</v>
      </c>
      <c r="AA66" s="264"/>
      <c r="AB66" s="264">
        <f t="shared" si="0"/>
        <v>0</v>
      </c>
      <c r="AC66" s="264">
        <f t="shared" si="1"/>
        <v>0</v>
      </c>
    </row>
    <row r="67" spans="1:29" x14ac:dyDescent="0.25">
      <c r="A67" s="237" t="s">
        <v>141</v>
      </c>
      <c r="B67" s="240" t="s">
        <v>556</v>
      </c>
      <c r="C67" s="264">
        <v>0</v>
      </c>
      <c r="D67" s="264">
        <v>0</v>
      </c>
      <c r="E67" s="264">
        <v>0</v>
      </c>
      <c r="F67" s="264">
        <v>0</v>
      </c>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v>0</v>
      </c>
      <c r="AA67" s="264"/>
      <c r="AB67" s="264">
        <f t="shared" si="0"/>
        <v>0</v>
      </c>
      <c r="AC67" s="264">
        <f t="shared" si="1"/>
        <v>0</v>
      </c>
    </row>
    <row r="68" spans="1:29" ht="50.25" customHeight="1" x14ac:dyDescent="0.25">
      <c r="A68" s="237" t="s">
        <v>557</v>
      </c>
      <c r="B68" s="240" t="s">
        <v>558</v>
      </c>
      <c r="C68" s="264">
        <v>0</v>
      </c>
      <c r="D68" s="264">
        <v>0</v>
      </c>
      <c r="E68" s="264">
        <v>0</v>
      </c>
      <c r="F68" s="264">
        <v>0</v>
      </c>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v>0</v>
      </c>
      <c r="AA68" s="264"/>
      <c r="AB68" s="264">
        <f t="shared" si="0"/>
        <v>0</v>
      </c>
      <c r="AC68" s="264">
        <f t="shared" si="1"/>
        <v>0</v>
      </c>
    </row>
    <row r="69" spans="1:29" x14ac:dyDescent="0.25">
      <c r="A69" s="237" t="s">
        <v>559</v>
      </c>
      <c r="B69" s="240" t="s">
        <v>560</v>
      </c>
      <c r="C69" s="264">
        <v>0</v>
      </c>
      <c r="D69" s="264">
        <v>0</v>
      </c>
      <c r="E69" s="264">
        <v>0</v>
      </c>
      <c r="F69" s="264">
        <v>0</v>
      </c>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v>0</v>
      </c>
      <c r="AA69" s="264"/>
      <c r="AB69" s="264">
        <f t="shared" si="0"/>
        <v>0</v>
      </c>
      <c r="AC69" s="264">
        <f t="shared" si="1"/>
        <v>0</v>
      </c>
    </row>
    <row r="70" spans="1:29" ht="36.75" customHeight="1" x14ac:dyDescent="0.25">
      <c r="A70" s="237" t="s">
        <v>561</v>
      </c>
      <c r="B70" s="240" t="s">
        <v>562</v>
      </c>
      <c r="C70" s="264">
        <v>0</v>
      </c>
      <c r="D70" s="264">
        <v>0</v>
      </c>
      <c r="E70" s="264">
        <v>0</v>
      </c>
      <c r="F70" s="264">
        <v>0</v>
      </c>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v>0</v>
      </c>
      <c r="AA70" s="264"/>
      <c r="AB70" s="264">
        <f t="shared" si="0"/>
        <v>0</v>
      </c>
      <c r="AC70" s="264">
        <f t="shared" si="1"/>
        <v>0</v>
      </c>
    </row>
    <row r="71" spans="1:29" x14ac:dyDescent="0.25">
      <c r="A71" s="237" t="s">
        <v>563</v>
      </c>
      <c r="B71" s="240" t="s">
        <v>564</v>
      </c>
      <c r="C71" s="264">
        <v>2</v>
      </c>
      <c r="D71" s="264">
        <v>2</v>
      </c>
      <c r="E71" s="264"/>
      <c r="F71" s="264">
        <v>0</v>
      </c>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v>0</v>
      </c>
      <c r="AA71" s="264"/>
      <c r="AB71" s="264">
        <f t="shared" si="0"/>
        <v>0</v>
      </c>
      <c r="AC71" s="264">
        <f t="shared" si="1"/>
        <v>0</v>
      </c>
    </row>
    <row r="72" spans="1:29" ht="51" customHeight="1" x14ac:dyDescent="0.25">
      <c r="A72" s="237" t="s">
        <v>565</v>
      </c>
      <c r="B72" s="240" t="s">
        <v>566</v>
      </c>
      <c r="C72" s="264">
        <v>0</v>
      </c>
      <c r="D72" s="264">
        <v>0</v>
      </c>
      <c r="E72" s="264">
        <v>0</v>
      </c>
      <c r="F72" s="264">
        <v>0</v>
      </c>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v>0</v>
      </c>
      <c r="AA72" s="264"/>
      <c r="AB72" s="264">
        <f t="shared" si="0"/>
        <v>0</v>
      </c>
      <c r="AC72" s="264">
        <f t="shared" si="1"/>
        <v>0</v>
      </c>
    </row>
    <row r="73" spans="1:29" ht="32.25" customHeight="1" x14ac:dyDescent="0.25">
      <c r="A73" s="237" t="s">
        <v>567</v>
      </c>
      <c r="B73" s="240" t="s">
        <v>568</v>
      </c>
      <c r="C73" s="264">
        <v>0</v>
      </c>
      <c r="D73" s="264">
        <v>0</v>
      </c>
      <c r="E73" s="264">
        <v>0</v>
      </c>
      <c r="F73" s="264">
        <v>0</v>
      </c>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v>0</v>
      </c>
      <c r="AA73" s="264"/>
      <c r="AB73" s="264">
        <f t="shared" si="0"/>
        <v>0</v>
      </c>
      <c r="AC73" s="264">
        <f t="shared" si="1"/>
        <v>0</v>
      </c>
    </row>
    <row r="74" spans="1:29" ht="51.75" customHeight="1" x14ac:dyDescent="0.25">
      <c r="A74" s="235" t="s">
        <v>58</v>
      </c>
      <c r="B74" s="241" t="s">
        <v>235</v>
      </c>
      <c r="C74" s="264">
        <v>0</v>
      </c>
      <c r="D74" s="264">
        <v>0</v>
      </c>
      <c r="E74" s="264">
        <v>0</v>
      </c>
      <c r="F74" s="264">
        <v>0</v>
      </c>
      <c r="G74" s="264"/>
      <c r="H74" s="264"/>
      <c r="I74" s="264"/>
      <c r="J74" s="264"/>
      <c r="K74" s="264"/>
      <c r="L74" s="264">
        <v>0</v>
      </c>
      <c r="M74" s="264"/>
      <c r="N74" s="264">
        <v>0</v>
      </c>
      <c r="O74" s="264"/>
      <c r="P74" s="264">
        <v>0</v>
      </c>
      <c r="Q74" s="264"/>
      <c r="R74" s="264">
        <v>0</v>
      </c>
      <c r="S74" s="264"/>
      <c r="T74" s="264">
        <v>0</v>
      </c>
      <c r="U74" s="264"/>
      <c r="V74" s="264">
        <v>0</v>
      </c>
      <c r="W74" s="264"/>
      <c r="X74" s="264">
        <v>0</v>
      </c>
      <c r="Y74" s="264"/>
      <c r="Z74" s="264">
        <v>0</v>
      </c>
      <c r="AA74" s="264"/>
      <c r="AB74" s="264">
        <f t="shared" si="0"/>
        <v>0</v>
      </c>
      <c r="AC74" s="264">
        <f t="shared" si="1"/>
        <v>0</v>
      </c>
    </row>
    <row r="75" spans="1:29" ht="21.75" customHeight="1" x14ac:dyDescent="0.25">
      <c r="A75" s="235" t="s">
        <v>56</v>
      </c>
      <c r="B75" s="236" t="s">
        <v>140</v>
      </c>
      <c r="C75" s="264">
        <v>0</v>
      </c>
      <c r="D75" s="264">
        <v>0</v>
      </c>
      <c r="E75" s="264">
        <v>0</v>
      </c>
      <c r="F75" s="264">
        <v>0</v>
      </c>
      <c r="G75" s="264"/>
      <c r="H75" s="264"/>
      <c r="I75" s="264"/>
      <c r="J75" s="264"/>
      <c r="K75" s="264"/>
      <c r="L75" s="264"/>
      <c r="M75" s="264"/>
      <c r="N75" s="264"/>
      <c r="O75" s="264"/>
      <c r="P75" s="264"/>
      <c r="Q75" s="264"/>
      <c r="R75" s="264"/>
      <c r="S75" s="264"/>
      <c r="T75" s="264"/>
      <c r="U75" s="264"/>
      <c r="V75" s="264"/>
      <c r="W75" s="264"/>
      <c r="X75" s="264"/>
      <c r="Y75" s="264"/>
      <c r="Z75" s="264"/>
      <c r="AA75" s="264"/>
      <c r="AB75" s="264">
        <f t="shared" si="0"/>
        <v>0</v>
      </c>
      <c r="AC75" s="264">
        <f t="shared" si="1"/>
        <v>0</v>
      </c>
    </row>
    <row r="76" spans="1:29" ht="23.25" customHeight="1" x14ac:dyDescent="0.25">
      <c r="A76" s="237" t="s">
        <v>230</v>
      </c>
      <c r="B76" s="240" t="s">
        <v>536</v>
      </c>
      <c r="C76" s="264">
        <v>0</v>
      </c>
      <c r="D76" s="264">
        <v>0</v>
      </c>
      <c r="E76" s="264">
        <v>0</v>
      </c>
      <c r="F76" s="264">
        <v>0</v>
      </c>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v>0</v>
      </c>
      <c r="AA76" s="264"/>
      <c r="AB76" s="264">
        <f t="shared" si="0"/>
        <v>0</v>
      </c>
      <c r="AC76" s="264">
        <f t="shared" si="1"/>
        <v>0</v>
      </c>
    </row>
    <row r="77" spans="1:29" ht="18.75" customHeight="1" x14ac:dyDescent="0.25">
      <c r="A77" s="237" t="s">
        <v>231</v>
      </c>
      <c r="B77" s="240" t="s">
        <v>156</v>
      </c>
      <c r="C77" s="264">
        <v>0</v>
      </c>
      <c r="D77" s="264">
        <v>0</v>
      </c>
      <c r="E77" s="264">
        <v>0</v>
      </c>
      <c r="F77" s="264">
        <v>0</v>
      </c>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v>0</v>
      </c>
      <c r="AA77" s="264"/>
      <c r="AB77" s="264">
        <f t="shared" si="0"/>
        <v>0</v>
      </c>
      <c r="AC77" s="264">
        <f t="shared" si="1"/>
        <v>0</v>
      </c>
    </row>
    <row r="78" spans="1:29" x14ac:dyDescent="0.25">
      <c r="A78" s="237" t="s">
        <v>232</v>
      </c>
      <c r="B78" s="238" t="s">
        <v>537</v>
      </c>
      <c r="C78" s="264">
        <v>0</v>
      </c>
      <c r="D78" s="264">
        <v>0</v>
      </c>
      <c r="E78" s="264">
        <v>0</v>
      </c>
      <c r="F78" s="264">
        <v>0</v>
      </c>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v>0</v>
      </c>
      <c r="AA78" s="264"/>
      <c r="AB78" s="264">
        <f t="shared" si="0"/>
        <v>0</v>
      </c>
      <c r="AC78" s="264">
        <f t="shared" si="1"/>
        <v>0</v>
      </c>
    </row>
    <row r="79" spans="1:29" x14ac:dyDescent="0.25">
      <c r="A79" s="237" t="s">
        <v>233</v>
      </c>
      <c r="B79" s="238" t="s">
        <v>538</v>
      </c>
      <c r="C79" s="264">
        <v>0</v>
      </c>
      <c r="D79" s="264">
        <v>0</v>
      </c>
      <c r="E79" s="264">
        <v>0</v>
      </c>
      <c r="F79" s="264">
        <v>0</v>
      </c>
      <c r="G79" s="264">
        <v>0</v>
      </c>
      <c r="H79" s="264">
        <v>0</v>
      </c>
      <c r="I79" s="267"/>
      <c r="J79" s="264">
        <v>0</v>
      </c>
      <c r="K79" s="266"/>
      <c r="L79" s="264">
        <v>0</v>
      </c>
      <c r="M79" s="266"/>
      <c r="N79" s="264">
        <v>0</v>
      </c>
      <c r="O79" s="266"/>
      <c r="P79" s="264">
        <v>0</v>
      </c>
      <c r="Q79" s="266"/>
      <c r="R79" s="264">
        <v>0</v>
      </c>
      <c r="S79" s="266"/>
      <c r="T79" s="264">
        <v>0</v>
      </c>
      <c r="U79" s="266"/>
      <c r="V79" s="264">
        <v>0</v>
      </c>
      <c r="W79" s="266"/>
      <c r="X79" s="264">
        <v>0</v>
      </c>
      <c r="Y79" s="266"/>
      <c r="Z79" s="264">
        <v>0</v>
      </c>
      <c r="AA79" s="266"/>
      <c r="AB79" s="264">
        <f t="shared" si="0"/>
        <v>0</v>
      </c>
      <c r="AC79" s="264">
        <f t="shared" si="1"/>
        <v>0</v>
      </c>
    </row>
    <row r="80" spans="1:29" x14ac:dyDescent="0.25">
      <c r="A80" s="237" t="s">
        <v>234</v>
      </c>
      <c r="B80" s="238" t="s">
        <v>539</v>
      </c>
      <c r="C80" s="264">
        <v>0</v>
      </c>
      <c r="D80" s="264">
        <v>0</v>
      </c>
      <c r="E80" s="264">
        <v>0</v>
      </c>
      <c r="F80" s="264">
        <v>0</v>
      </c>
      <c r="G80" s="264">
        <v>0</v>
      </c>
      <c r="H80" s="264">
        <v>0</v>
      </c>
      <c r="I80" s="267"/>
      <c r="J80" s="264">
        <v>0</v>
      </c>
      <c r="K80" s="266"/>
      <c r="L80" s="264">
        <v>0</v>
      </c>
      <c r="M80" s="266"/>
      <c r="N80" s="264">
        <v>0</v>
      </c>
      <c r="O80" s="266"/>
      <c r="P80" s="264">
        <v>0</v>
      </c>
      <c r="Q80" s="266"/>
      <c r="R80" s="264">
        <v>0</v>
      </c>
      <c r="S80" s="266"/>
      <c r="T80" s="264">
        <v>0</v>
      </c>
      <c r="U80" s="266"/>
      <c r="V80" s="264">
        <v>0</v>
      </c>
      <c r="W80" s="266"/>
      <c r="X80" s="264">
        <v>0</v>
      </c>
      <c r="Y80" s="266"/>
      <c r="Z80" s="264">
        <v>0</v>
      </c>
      <c r="AA80" s="266"/>
      <c r="AB80" s="264">
        <f t="shared" si="0"/>
        <v>0</v>
      </c>
      <c r="AC80" s="264">
        <f t="shared" si="1"/>
        <v>0</v>
      </c>
    </row>
    <row r="81" spans="1:29" x14ac:dyDescent="0.25">
      <c r="A81" s="237" t="s">
        <v>569</v>
      </c>
      <c r="B81" s="238" t="s">
        <v>540</v>
      </c>
      <c r="C81" s="264">
        <v>0</v>
      </c>
      <c r="D81" s="264">
        <v>0</v>
      </c>
      <c r="E81" s="264">
        <v>0</v>
      </c>
      <c r="F81" s="264">
        <v>0</v>
      </c>
      <c r="G81" s="264">
        <v>0</v>
      </c>
      <c r="H81" s="264">
        <v>0</v>
      </c>
      <c r="I81" s="267"/>
      <c r="J81" s="264">
        <v>0</v>
      </c>
      <c r="K81" s="266"/>
      <c r="L81" s="264">
        <v>0</v>
      </c>
      <c r="M81" s="266"/>
      <c r="N81" s="264">
        <v>0</v>
      </c>
      <c r="O81" s="266"/>
      <c r="P81" s="264">
        <v>0</v>
      </c>
      <c r="Q81" s="266"/>
      <c r="R81" s="264">
        <v>0</v>
      </c>
      <c r="S81" s="266"/>
      <c r="T81" s="264">
        <v>0</v>
      </c>
      <c r="U81" s="266"/>
      <c r="V81" s="264">
        <v>0</v>
      </c>
      <c r="W81" s="266"/>
      <c r="X81" s="264">
        <v>0</v>
      </c>
      <c r="Y81" s="266"/>
      <c r="Z81" s="264">
        <v>0</v>
      </c>
      <c r="AA81" s="266"/>
      <c r="AB81" s="264">
        <f t="shared" si="0"/>
        <v>0</v>
      </c>
      <c r="AC81" s="264">
        <f t="shared" si="1"/>
        <v>0</v>
      </c>
    </row>
    <row r="82" spans="1:29" x14ac:dyDescent="0.25">
      <c r="A82" s="237" t="s">
        <v>570</v>
      </c>
      <c r="B82" s="238" t="s">
        <v>541</v>
      </c>
      <c r="C82" s="264">
        <v>0</v>
      </c>
      <c r="D82" s="264">
        <v>0</v>
      </c>
      <c r="E82" s="264">
        <v>0</v>
      </c>
      <c r="F82" s="264">
        <v>0</v>
      </c>
      <c r="G82" s="264">
        <v>0</v>
      </c>
      <c r="H82" s="264">
        <v>0</v>
      </c>
      <c r="I82" s="267"/>
      <c r="J82" s="264">
        <v>0</v>
      </c>
      <c r="K82" s="266"/>
      <c r="L82" s="264">
        <v>0</v>
      </c>
      <c r="M82" s="266"/>
      <c r="N82" s="264">
        <v>0</v>
      </c>
      <c r="O82" s="266"/>
      <c r="P82" s="264">
        <v>0</v>
      </c>
      <c r="Q82" s="266"/>
      <c r="R82" s="264">
        <v>0</v>
      </c>
      <c r="S82" s="266"/>
      <c r="T82" s="264">
        <v>0</v>
      </c>
      <c r="U82" s="266"/>
      <c r="V82" s="264">
        <v>0</v>
      </c>
      <c r="W82" s="266"/>
      <c r="X82" s="264">
        <v>0</v>
      </c>
      <c r="Y82" s="266"/>
      <c r="Z82" s="264">
        <v>0</v>
      </c>
      <c r="AA82" s="266"/>
      <c r="AB82" s="264">
        <f t="shared" si="0"/>
        <v>0</v>
      </c>
      <c r="AC82" s="264">
        <f t="shared" si="1"/>
        <v>0</v>
      </c>
    </row>
    <row r="83" spans="1:29" x14ac:dyDescent="0.25">
      <c r="A83" s="237" t="s">
        <v>571</v>
      </c>
      <c r="B83" s="238" t="s">
        <v>543</v>
      </c>
      <c r="C83" s="264">
        <v>0</v>
      </c>
      <c r="D83" s="264">
        <v>0</v>
      </c>
      <c r="E83" s="264">
        <v>0</v>
      </c>
      <c r="F83" s="264">
        <v>0</v>
      </c>
      <c r="G83" s="264">
        <v>0</v>
      </c>
      <c r="H83" s="264">
        <v>0</v>
      </c>
      <c r="I83" s="267"/>
      <c r="J83" s="264">
        <v>0</v>
      </c>
      <c r="K83" s="266"/>
      <c r="L83" s="264">
        <v>0</v>
      </c>
      <c r="M83" s="266"/>
      <c r="N83" s="264">
        <v>0</v>
      </c>
      <c r="O83" s="266"/>
      <c r="P83" s="264">
        <v>0</v>
      </c>
      <c r="Q83" s="266"/>
      <c r="R83" s="264">
        <v>0</v>
      </c>
      <c r="S83" s="266"/>
      <c r="T83" s="264">
        <v>0</v>
      </c>
      <c r="U83" s="266"/>
      <c r="V83" s="264">
        <v>0</v>
      </c>
      <c r="W83" s="266"/>
      <c r="X83" s="264">
        <v>0</v>
      </c>
      <c r="Y83" s="266"/>
      <c r="Z83" s="264">
        <v>0</v>
      </c>
      <c r="AA83" s="266"/>
      <c r="AB83" s="264">
        <f t="shared" si="0"/>
        <v>0</v>
      </c>
      <c r="AC83" s="264">
        <f t="shared" si="1"/>
        <v>0</v>
      </c>
    </row>
    <row r="84" spans="1:29" x14ac:dyDescent="0.25">
      <c r="A84" s="237" t="s">
        <v>572</v>
      </c>
      <c r="B84" s="238" t="s">
        <v>545</v>
      </c>
      <c r="C84" s="265">
        <v>2</v>
      </c>
      <c r="D84" s="266">
        <v>2</v>
      </c>
      <c r="E84" s="264">
        <v>0</v>
      </c>
      <c r="F84" s="264">
        <v>0</v>
      </c>
      <c r="G84" s="264">
        <v>0</v>
      </c>
      <c r="H84" s="264">
        <v>0</v>
      </c>
      <c r="I84" s="267"/>
      <c r="J84" s="264">
        <v>0</v>
      </c>
      <c r="K84" s="266"/>
      <c r="L84" s="264">
        <v>0</v>
      </c>
      <c r="M84" s="266"/>
      <c r="N84" s="264">
        <v>0</v>
      </c>
      <c r="O84" s="266"/>
      <c r="P84" s="264">
        <v>0</v>
      </c>
      <c r="Q84" s="266"/>
      <c r="R84" s="264">
        <v>0</v>
      </c>
      <c r="S84" s="266"/>
      <c r="T84" s="264">
        <v>0</v>
      </c>
      <c r="U84" s="266"/>
      <c r="V84" s="264">
        <v>0</v>
      </c>
      <c r="W84" s="266"/>
      <c r="X84" s="264">
        <v>0</v>
      </c>
      <c r="Y84" s="266"/>
      <c r="Z84" s="264">
        <v>0</v>
      </c>
      <c r="AA84" s="266"/>
      <c r="AB84" s="264">
        <f t="shared" si="0"/>
        <v>0</v>
      </c>
      <c r="AC84" s="264">
        <f t="shared" si="1"/>
        <v>0</v>
      </c>
    </row>
    <row r="85" spans="1:29" x14ac:dyDescent="0.25">
      <c r="A85" s="237" t="s">
        <v>573</v>
      </c>
      <c r="B85" s="238" t="s">
        <v>547</v>
      </c>
      <c r="C85" s="264">
        <v>0</v>
      </c>
      <c r="D85" s="264">
        <v>0</v>
      </c>
      <c r="E85" s="264">
        <v>0</v>
      </c>
      <c r="F85" s="264">
        <v>0</v>
      </c>
      <c r="G85" s="264">
        <v>0</v>
      </c>
      <c r="H85" s="264">
        <v>0</v>
      </c>
      <c r="I85" s="267"/>
      <c r="J85" s="264">
        <v>0</v>
      </c>
      <c r="K85" s="266"/>
      <c r="L85" s="264">
        <v>0</v>
      </c>
      <c r="M85" s="266"/>
      <c r="N85" s="264">
        <v>0</v>
      </c>
      <c r="O85" s="266"/>
      <c r="P85" s="264">
        <v>0</v>
      </c>
      <c r="Q85" s="266"/>
      <c r="R85" s="264">
        <v>0</v>
      </c>
      <c r="S85" s="266"/>
      <c r="T85" s="264">
        <v>0</v>
      </c>
      <c r="U85" s="266"/>
      <c r="V85" s="264">
        <v>0</v>
      </c>
      <c r="W85" s="266"/>
      <c r="X85" s="264">
        <v>0</v>
      </c>
      <c r="Y85" s="266"/>
      <c r="Z85" s="264">
        <v>0</v>
      </c>
      <c r="AA85" s="266"/>
      <c r="AB85" s="264">
        <f t="shared" si="0"/>
        <v>0</v>
      </c>
      <c r="AC85" s="264">
        <f t="shared" si="1"/>
        <v>0</v>
      </c>
    </row>
    <row r="86" spans="1:29" x14ac:dyDescent="0.25">
      <c r="A86" s="237" t="s">
        <v>574</v>
      </c>
      <c r="B86" s="238" t="s">
        <v>549</v>
      </c>
      <c r="C86" s="264">
        <v>0</v>
      </c>
      <c r="D86" s="264">
        <v>0</v>
      </c>
      <c r="E86" s="264">
        <v>0</v>
      </c>
      <c r="F86" s="264">
        <v>0</v>
      </c>
      <c r="G86" s="264">
        <v>0</v>
      </c>
      <c r="H86" s="264">
        <v>0</v>
      </c>
      <c r="I86" s="267"/>
      <c r="J86" s="264">
        <v>0</v>
      </c>
      <c r="K86" s="266"/>
      <c r="L86" s="264">
        <v>0</v>
      </c>
      <c r="M86" s="266"/>
      <c r="N86" s="264">
        <v>0</v>
      </c>
      <c r="O86" s="266"/>
      <c r="P86" s="264">
        <v>0</v>
      </c>
      <c r="Q86" s="266"/>
      <c r="R86" s="264">
        <v>0</v>
      </c>
      <c r="S86" s="266"/>
      <c r="T86" s="264">
        <v>0</v>
      </c>
      <c r="U86" s="266"/>
      <c r="V86" s="264">
        <v>0</v>
      </c>
      <c r="W86" s="266"/>
      <c r="X86" s="264">
        <v>0</v>
      </c>
      <c r="Y86" s="266"/>
      <c r="Z86" s="264">
        <v>0</v>
      </c>
      <c r="AA86" s="266"/>
      <c r="AB86" s="264">
        <f t="shared" si="0"/>
        <v>0</v>
      </c>
      <c r="AC86" s="264">
        <f t="shared" si="1"/>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J24" zoomScale="60" workbookViewId="0">
      <selection activeCell="B30" sqref="B30"/>
    </sheetView>
  </sheetViews>
  <sheetFormatPr defaultRowHeight="15" x14ac:dyDescent="0.25"/>
  <cols>
    <col min="1" max="1" width="14.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40.85546875" style="19" customWidth="1"/>
    <col min="15" max="15" width="22.85546875" style="19" customWidth="1"/>
    <col min="16" max="16" width="13.42578125" style="19" customWidth="1"/>
    <col min="17" max="17" width="25.8554687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9"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1.7109375" style="19" customWidth="1"/>
    <col min="33" max="33" width="24.140625" style="19" customWidth="1"/>
    <col min="34" max="34" width="14" style="19" customWidth="1"/>
    <col min="35" max="35" width="12.28515625" style="19" customWidth="1"/>
    <col min="36" max="36" width="11.7109375" style="19" customWidth="1"/>
    <col min="37" max="37" width="12" style="19" customWidth="1"/>
    <col min="38" max="38" width="20.28515625" style="19" customWidth="1"/>
    <col min="39" max="39" width="2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53.8554687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
        <v>529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F_TP1600.VL.0035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5" t="str">
        <f>'1. паспорт местоположение'!A15:C15</f>
        <v xml:space="preserve">Техническое  переворужение ВЛ-110 кВ  Варьеган-Бахиловская 1,2 цепь (замена фундаментов опор 2 шт.)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9" s="22" customFormat="1" x14ac:dyDescent="0.25">
      <c r="A21" s="444" t="s">
        <v>438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5" customHeight="1" x14ac:dyDescent="0.25">
      <c r="A22" s="435" t="s">
        <v>52</v>
      </c>
      <c r="B22" s="446" t="s">
        <v>24</v>
      </c>
      <c r="C22" s="435" t="s">
        <v>51</v>
      </c>
      <c r="D22" s="435" t="s">
        <v>50</v>
      </c>
      <c r="E22" s="449" t="s">
        <v>449</v>
      </c>
      <c r="F22" s="450"/>
      <c r="G22" s="450"/>
      <c r="H22" s="450"/>
      <c r="I22" s="450"/>
      <c r="J22" s="450"/>
      <c r="K22" s="450"/>
      <c r="L22" s="451"/>
      <c r="M22" s="435" t="s">
        <v>49</v>
      </c>
      <c r="N22" s="435" t="s">
        <v>48</v>
      </c>
      <c r="O22" s="435" t="s">
        <v>47</v>
      </c>
      <c r="P22" s="430" t="s">
        <v>243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9" s="22" customFormat="1" ht="64.5" customHeight="1" x14ac:dyDescent="0.25">
      <c r="A23" s="445"/>
      <c r="B23" s="447"/>
      <c r="C23" s="445"/>
      <c r="D23" s="445"/>
      <c r="E23" s="440" t="s">
        <v>23</v>
      </c>
      <c r="F23" s="431" t="s">
        <v>139</v>
      </c>
      <c r="G23" s="431" t="s">
        <v>138</v>
      </c>
      <c r="H23" s="431" t="s">
        <v>137</v>
      </c>
      <c r="I23" s="433" t="s">
        <v>359</v>
      </c>
      <c r="J23" s="433" t="s">
        <v>360</v>
      </c>
      <c r="K23" s="433" t="s">
        <v>361</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242" t="s">
        <v>13</v>
      </c>
      <c r="AG24" s="242" t="s">
        <v>12</v>
      </c>
      <c r="AH24" s="120" t="s">
        <v>2</v>
      </c>
      <c r="AI24" s="120" t="s">
        <v>11</v>
      </c>
      <c r="AJ24" s="436"/>
      <c r="AK24" s="436"/>
      <c r="AL24" s="436"/>
      <c r="AM24" s="436"/>
      <c r="AN24" s="436"/>
      <c r="AO24" s="436"/>
      <c r="AP24" s="436"/>
      <c r="AQ24" s="454"/>
      <c r="AR24" s="430"/>
      <c r="AS24" s="430"/>
      <c r="AT24" s="430"/>
      <c r="AU24" s="430"/>
      <c r="AV24" s="439"/>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120" x14ac:dyDescent="0.25">
      <c r="A26" s="268">
        <v>2018.0677000000001</v>
      </c>
      <c r="B26" s="269" t="s">
        <v>620</v>
      </c>
      <c r="C26" s="270" t="s">
        <v>577</v>
      </c>
      <c r="D26" s="271" t="s">
        <v>588</v>
      </c>
      <c r="E26" s="272">
        <v>2</v>
      </c>
      <c r="F26" s="272" t="s">
        <v>305</v>
      </c>
      <c r="G26" s="272" t="s">
        <v>305</v>
      </c>
      <c r="H26" s="272" t="s">
        <v>305</v>
      </c>
      <c r="I26" s="272" t="s">
        <v>305</v>
      </c>
      <c r="J26" s="272" t="s">
        <v>305</v>
      </c>
      <c r="K26" s="272" t="s">
        <v>305</v>
      </c>
      <c r="L26" s="272" t="s">
        <v>305</v>
      </c>
      <c r="M26" s="273" t="s">
        <v>578</v>
      </c>
      <c r="N26" s="269" t="s">
        <v>619</v>
      </c>
      <c r="O26" s="269" t="s">
        <v>620</v>
      </c>
      <c r="P26" s="274">
        <v>10735</v>
      </c>
      <c r="Q26" s="269" t="s">
        <v>579</v>
      </c>
      <c r="R26" s="274">
        <v>10735</v>
      </c>
      <c r="S26" s="269" t="s">
        <v>580</v>
      </c>
      <c r="T26" s="269" t="s">
        <v>581</v>
      </c>
      <c r="U26" s="272">
        <v>4</v>
      </c>
      <c r="V26" s="272">
        <v>4</v>
      </c>
      <c r="W26" s="269" t="s">
        <v>528</v>
      </c>
      <c r="X26" s="275">
        <v>10735</v>
      </c>
      <c r="Y26" s="273"/>
      <c r="Z26" s="276">
        <v>1</v>
      </c>
      <c r="AA26" s="275">
        <v>10341</v>
      </c>
      <c r="AB26" s="275">
        <v>10341</v>
      </c>
      <c r="AC26" s="269" t="s">
        <v>528</v>
      </c>
      <c r="AD26" s="274">
        <v>12203</v>
      </c>
      <c r="AE26" s="274">
        <v>12203</v>
      </c>
      <c r="AF26" s="271" t="s">
        <v>582</v>
      </c>
      <c r="AG26" s="269" t="s">
        <v>583</v>
      </c>
      <c r="AH26" s="277">
        <v>43279</v>
      </c>
      <c r="AI26" s="277">
        <v>43279</v>
      </c>
      <c r="AJ26" s="277">
        <v>43299</v>
      </c>
      <c r="AK26" s="277">
        <v>43328</v>
      </c>
      <c r="AL26" s="273"/>
      <c r="AM26" s="273"/>
      <c r="AN26" s="277"/>
      <c r="AO26" s="273"/>
      <c r="AP26" s="277">
        <v>43354</v>
      </c>
      <c r="AQ26" s="277">
        <v>43353</v>
      </c>
      <c r="AR26" s="277">
        <v>43496</v>
      </c>
      <c r="AS26" s="277">
        <v>43474</v>
      </c>
      <c r="AT26" s="277">
        <v>43798</v>
      </c>
      <c r="AU26" s="278" t="s">
        <v>587</v>
      </c>
      <c r="AV26" s="278" t="s">
        <v>594</v>
      </c>
      <c r="AW26" s="19">
        <v>0.46899999999999997</v>
      </c>
    </row>
    <row r="27" spans="1:49"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69" t="s">
        <v>584</v>
      </c>
      <c r="X27" s="275">
        <v>10706</v>
      </c>
      <c r="Y27" s="247"/>
      <c r="Z27" s="247"/>
      <c r="AA27" s="275">
        <v>10706</v>
      </c>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9"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69" t="s">
        <v>585</v>
      </c>
      <c r="X28" s="275">
        <v>9600</v>
      </c>
      <c r="Y28" s="269" t="s">
        <v>585</v>
      </c>
      <c r="Z28" s="247"/>
      <c r="AA28" s="275"/>
      <c r="AB28" s="247"/>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9"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69" t="s">
        <v>586</v>
      </c>
      <c r="X29" s="275">
        <v>10566</v>
      </c>
      <c r="Y29" s="247"/>
      <c r="Z29" s="247"/>
      <c r="AA29" s="275">
        <v>10470</v>
      </c>
      <c r="AB29" s="247"/>
      <c r="AC29" s="247"/>
      <c r="AD29" s="247"/>
      <c r="AE29" s="247"/>
      <c r="AF29" s="247"/>
      <c r="AG29" s="247"/>
      <c r="AH29" s="247"/>
      <c r="AI29" s="247"/>
      <c r="AJ29" s="247"/>
      <c r="AK29" s="247"/>
      <c r="AL29" s="247"/>
      <c r="AM29" s="247"/>
      <c r="AN29" s="247"/>
      <c r="AO29" s="247"/>
      <c r="AP29" s="247"/>
      <c r="AQ29" s="247"/>
      <c r="AR29" s="247"/>
      <c r="AS29" s="247"/>
      <c r="AT29" s="247"/>
      <c r="AU29" s="247"/>
      <c r="AV29" s="279"/>
    </row>
    <row r="30" spans="1:49" ht="135" x14ac:dyDescent="0.25">
      <c r="A30" s="280">
        <v>1</v>
      </c>
      <c r="B30" s="269" t="s">
        <v>622</v>
      </c>
      <c r="C30" s="270" t="s">
        <v>577</v>
      </c>
      <c r="D30" s="271" t="s">
        <v>615</v>
      </c>
      <c r="E30" s="272">
        <v>2</v>
      </c>
      <c r="F30" s="272" t="s">
        <v>305</v>
      </c>
      <c r="G30" s="272" t="s">
        <v>305</v>
      </c>
      <c r="H30" s="272" t="s">
        <v>305</v>
      </c>
      <c r="I30" s="272" t="s">
        <v>305</v>
      </c>
      <c r="J30" s="272" t="s">
        <v>305</v>
      </c>
      <c r="K30" s="272" t="s">
        <v>305</v>
      </c>
      <c r="L30" s="272" t="s">
        <v>305</v>
      </c>
      <c r="M30" s="273" t="s">
        <v>592</v>
      </c>
      <c r="N30" s="269" t="s">
        <v>591</v>
      </c>
      <c r="O30" s="269" t="s">
        <v>622</v>
      </c>
      <c r="P30" s="274">
        <v>260</v>
      </c>
      <c r="Q30" s="269" t="s">
        <v>579</v>
      </c>
      <c r="R30" s="274">
        <v>260</v>
      </c>
      <c r="S30" s="269" t="s">
        <v>621</v>
      </c>
      <c r="T30" s="269" t="s">
        <v>621</v>
      </c>
      <c r="U30" s="272">
        <v>1</v>
      </c>
      <c r="V30" s="272">
        <v>1</v>
      </c>
      <c r="W30" s="269" t="s">
        <v>593</v>
      </c>
      <c r="X30" s="274">
        <v>260</v>
      </c>
      <c r="Y30" s="247"/>
      <c r="Z30" s="247"/>
      <c r="AA30" s="247"/>
      <c r="AB30" s="274">
        <v>260</v>
      </c>
      <c r="AC30" s="269" t="s">
        <v>593</v>
      </c>
      <c r="AD30" s="274">
        <v>260</v>
      </c>
      <c r="AE30" s="274">
        <v>2</v>
      </c>
      <c r="AF30" s="247"/>
      <c r="AG30" s="247"/>
      <c r="AH30" s="247"/>
      <c r="AI30" s="247"/>
      <c r="AJ30" s="247"/>
      <c r="AK30" s="247"/>
      <c r="AL30" s="280" t="s">
        <v>616</v>
      </c>
      <c r="AM30" s="246" t="s">
        <v>617</v>
      </c>
      <c r="AN30" s="247"/>
      <c r="AO30" s="247"/>
      <c r="AP30" s="247"/>
      <c r="AQ30" s="277">
        <v>43976</v>
      </c>
      <c r="AR30" s="277"/>
      <c r="AS30" s="277">
        <v>44027</v>
      </c>
      <c r="AT30" s="277">
        <v>61924</v>
      </c>
      <c r="AU30" s="247"/>
      <c r="AV30" s="269" t="s">
        <v>618</v>
      </c>
      <c r="AW30" s="19">
        <v>1.2999999999999999E-2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12" zoomScale="90" zoomScaleNormal="90" workbookViewId="0">
      <selection activeCell="B25" sqref="B25"/>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58" t="s">
        <v>69</v>
      </c>
    </row>
    <row r="2" spans="1:8" ht="18.75" x14ac:dyDescent="0.3">
      <c r="B2" s="159" t="s">
        <v>10</v>
      </c>
    </row>
    <row r="3" spans="1:8" ht="18.75" x14ac:dyDescent="0.3">
      <c r="B3" s="159" t="s">
        <v>491</v>
      </c>
    </row>
    <row r="4" spans="1:8" x14ac:dyDescent="0.25">
      <c r="B4" s="39"/>
    </row>
    <row r="5" spans="1:8" ht="18.75" x14ac:dyDescent="0.3">
      <c r="A5" s="460" t="str">
        <f>'1. паспорт местоположение'!A5:C5</f>
        <v>Год раскрытия информации: 2022 год</v>
      </c>
      <c r="B5" s="460"/>
      <c r="C5" s="64"/>
      <c r="D5" s="64"/>
      <c r="E5" s="64"/>
      <c r="F5" s="64"/>
      <c r="G5" s="64"/>
      <c r="H5" s="64"/>
    </row>
    <row r="6" spans="1:8" ht="18.75" x14ac:dyDescent="0.3">
      <c r="A6" s="252"/>
      <c r="B6" s="252"/>
      <c r="C6" s="252"/>
      <c r="D6" s="252"/>
      <c r="E6" s="252"/>
      <c r="F6" s="252"/>
      <c r="G6" s="252"/>
      <c r="H6" s="252"/>
    </row>
    <row r="7" spans="1:8" ht="18.75" x14ac:dyDescent="0.25">
      <c r="A7" s="288" t="s">
        <v>9</v>
      </c>
      <c r="B7" s="288"/>
      <c r="C7" s="160"/>
      <c r="D7" s="160"/>
      <c r="E7" s="160"/>
      <c r="F7" s="160"/>
      <c r="G7" s="160"/>
      <c r="H7" s="160"/>
    </row>
    <row r="8" spans="1:8" ht="18.75" x14ac:dyDescent="0.25">
      <c r="A8" s="160"/>
      <c r="B8" s="160"/>
      <c r="C8" s="160"/>
      <c r="D8" s="160"/>
      <c r="E8" s="160"/>
      <c r="F8" s="160"/>
      <c r="G8" s="160"/>
      <c r="H8" s="160"/>
    </row>
    <row r="9" spans="1:8" x14ac:dyDescent="0.25">
      <c r="A9" s="290" t="str">
        <f>'1. паспорт местоположение'!A9:C9</f>
        <v>АО "Россети Тюмень"</v>
      </c>
      <c r="B9" s="290"/>
      <c r="C9" s="161"/>
      <c r="D9" s="161"/>
      <c r="E9" s="161"/>
      <c r="F9" s="161"/>
      <c r="G9" s="161"/>
      <c r="H9" s="161"/>
    </row>
    <row r="10" spans="1:8" x14ac:dyDescent="0.25">
      <c r="A10" s="285" t="s">
        <v>8</v>
      </c>
      <c r="B10" s="285"/>
      <c r="C10" s="162"/>
      <c r="D10" s="162"/>
      <c r="E10" s="162"/>
      <c r="F10" s="162"/>
      <c r="G10" s="162"/>
      <c r="H10" s="162"/>
    </row>
    <row r="11" spans="1:8" ht="18.75" x14ac:dyDescent="0.25">
      <c r="A11" s="160"/>
      <c r="B11" s="160"/>
      <c r="C11" s="160"/>
      <c r="D11" s="160"/>
      <c r="E11" s="160"/>
      <c r="F11" s="160"/>
      <c r="G11" s="160"/>
      <c r="H11" s="160"/>
    </row>
    <row r="12" spans="1:8" ht="30.75" customHeight="1" x14ac:dyDescent="0.25">
      <c r="A12" s="290" t="str">
        <f>'1. паспорт местоположение'!A12:C12</f>
        <v>F_TP1600.VL.0035</v>
      </c>
      <c r="B12" s="290"/>
      <c r="C12" s="161"/>
      <c r="D12" s="161"/>
      <c r="E12" s="161"/>
      <c r="F12" s="161"/>
      <c r="G12" s="161"/>
      <c r="H12" s="161"/>
    </row>
    <row r="13" spans="1:8" x14ac:dyDescent="0.25">
      <c r="A13" s="285" t="s">
        <v>7</v>
      </c>
      <c r="B13" s="285"/>
      <c r="C13" s="162"/>
      <c r="D13" s="162"/>
      <c r="E13" s="162"/>
      <c r="F13" s="162"/>
      <c r="G13" s="162"/>
      <c r="H13" s="162"/>
    </row>
    <row r="14" spans="1:8" ht="18.75" x14ac:dyDescent="0.25">
      <c r="A14" s="11"/>
      <c r="B14" s="11"/>
      <c r="C14" s="11"/>
      <c r="D14" s="11"/>
      <c r="E14" s="11"/>
      <c r="F14" s="11"/>
      <c r="G14" s="11"/>
      <c r="H14" s="11"/>
    </row>
    <row r="15" spans="1:8" x14ac:dyDescent="0.25">
      <c r="A15" s="290" t="str">
        <f>'1. паспорт местоположение'!A15:C15</f>
        <v xml:space="preserve">Техническое  переворужение ВЛ-110 кВ  Варьеган-Бахиловская 1,2 цепь (замена фундаментов опор 2 шт.) </v>
      </c>
      <c r="B15" s="290"/>
      <c r="C15" s="161"/>
      <c r="D15" s="161"/>
      <c r="E15" s="161"/>
      <c r="F15" s="161"/>
      <c r="G15" s="161"/>
      <c r="H15" s="161"/>
    </row>
    <row r="16" spans="1:8" x14ac:dyDescent="0.25">
      <c r="A16" s="285" t="s">
        <v>6</v>
      </c>
      <c r="B16" s="285"/>
      <c r="C16" s="162"/>
      <c r="D16" s="162"/>
      <c r="E16" s="162"/>
      <c r="F16" s="162"/>
      <c r="G16" s="162"/>
      <c r="H16" s="162"/>
    </row>
    <row r="17" spans="1:3" x14ac:dyDescent="0.25">
      <c r="B17" s="96"/>
    </row>
    <row r="18" spans="1:3" ht="33.75" customHeight="1" x14ac:dyDescent="0.25">
      <c r="A18" s="458" t="s">
        <v>439</v>
      </c>
      <c r="B18" s="459"/>
    </row>
    <row r="19" spans="1:3" x14ac:dyDescent="0.25">
      <c r="B19" s="39"/>
    </row>
    <row r="20" spans="1:3" ht="16.5" thickBot="1" x14ac:dyDescent="0.3">
      <c r="B20" s="97"/>
    </row>
    <row r="21" spans="1:3" ht="52.5" customHeight="1" thickBot="1" x14ac:dyDescent="0.3">
      <c r="A21" s="98" t="s">
        <v>312</v>
      </c>
      <c r="B21" s="99" t="str">
        <f>A15</f>
        <v xml:space="preserve">Техническое  переворужение ВЛ-110 кВ  Варьеган-Бахиловская 1,2 цепь (замена фундаментов опор 2 шт.) </v>
      </c>
    </row>
    <row r="22" spans="1:3" ht="16.5" thickBot="1" x14ac:dyDescent="0.3">
      <c r="A22" s="98" t="s">
        <v>313</v>
      </c>
      <c r="B22" s="99" t="s">
        <v>484</v>
      </c>
    </row>
    <row r="23" spans="1:3" ht="16.5" thickBot="1" x14ac:dyDescent="0.3">
      <c r="A23" s="98" t="s">
        <v>293</v>
      </c>
      <c r="B23" s="100" t="s">
        <v>461</v>
      </c>
    </row>
    <row r="24" spans="1:3" ht="16.5" thickBot="1" x14ac:dyDescent="0.3">
      <c r="A24" s="98" t="s">
        <v>314</v>
      </c>
      <c r="B24" s="100" t="s">
        <v>627</v>
      </c>
    </row>
    <row r="25" spans="1:3" ht="16.5" thickBot="1" x14ac:dyDescent="0.3">
      <c r="A25" s="101" t="s">
        <v>315</v>
      </c>
      <c r="B25" s="99">
        <f>'3.3 паспорт описание'!C29</f>
        <v>2022</v>
      </c>
    </row>
    <row r="26" spans="1:3" ht="16.5" thickBot="1" x14ac:dyDescent="0.3">
      <c r="A26" s="102" t="s">
        <v>316</v>
      </c>
      <c r="B26" s="103" t="str">
        <f>'3.3 паспорт описание'!C30</f>
        <v>С</v>
      </c>
    </row>
    <row r="27" spans="1:3" ht="29.25" thickBot="1" x14ac:dyDescent="0.3">
      <c r="A27" s="109" t="s">
        <v>527</v>
      </c>
      <c r="B27" s="221">
        <v>10.86631</v>
      </c>
    </row>
    <row r="28" spans="1:3" ht="16.5" thickBot="1" x14ac:dyDescent="0.3">
      <c r="A28" s="105" t="s">
        <v>317</v>
      </c>
      <c r="B28" s="105" t="s">
        <v>530</v>
      </c>
    </row>
    <row r="29" spans="1:3" ht="29.25" thickBot="1" x14ac:dyDescent="0.3">
      <c r="A29" s="110" t="s">
        <v>318</v>
      </c>
      <c r="B29" s="221">
        <v>0.48242499999999999</v>
      </c>
      <c r="C29" s="258" t="s">
        <v>626</v>
      </c>
    </row>
    <row r="30" spans="1:3" ht="29.25" thickBot="1" x14ac:dyDescent="0.3">
      <c r="A30" s="110" t="s">
        <v>319</v>
      </c>
      <c r="B30" s="221">
        <f>B31+B36+B41</f>
        <v>0.49037331000000001</v>
      </c>
    </row>
    <row r="31" spans="1:3" ht="29.25" thickBot="1" x14ac:dyDescent="0.3">
      <c r="A31" s="259" t="s">
        <v>603</v>
      </c>
      <c r="B31" s="221">
        <f>B32</f>
        <v>0.47689830999999999</v>
      </c>
      <c r="C31" s="257"/>
    </row>
    <row r="32" spans="1:3" ht="39" customHeight="1" thickBot="1" x14ac:dyDescent="0.3">
      <c r="A32" s="260" t="s">
        <v>604</v>
      </c>
      <c r="B32" s="221">
        <v>0.47689830999999999</v>
      </c>
    </row>
    <row r="33" spans="1:2" ht="16.5" thickBot="1" x14ac:dyDescent="0.3">
      <c r="A33" s="105" t="s">
        <v>322</v>
      </c>
      <c r="B33" s="231">
        <f>B32/B27</f>
        <v>4.388778803476065E-2</v>
      </c>
    </row>
    <row r="34" spans="1:2" ht="16.5" thickBot="1" x14ac:dyDescent="0.3">
      <c r="A34" s="105" t="s">
        <v>323</v>
      </c>
      <c r="B34" s="245">
        <v>0.47689830999999999</v>
      </c>
    </row>
    <row r="35" spans="1:2" ht="16.5" thickBot="1" x14ac:dyDescent="0.3">
      <c r="A35" s="105" t="s">
        <v>324</v>
      </c>
      <c r="B35" s="245">
        <v>0.39700000000000002</v>
      </c>
    </row>
    <row r="36" spans="1:2" ht="29.25" thickBot="1" x14ac:dyDescent="0.3">
      <c r="A36" s="110" t="s">
        <v>325</v>
      </c>
      <c r="B36" s="105"/>
    </row>
    <row r="37" spans="1:2" ht="16.5" thickBot="1" x14ac:dyDescent="0.3">
      <c r="A37" s="105" t="s">
        <v>321</v>
      </c>
      <c r="B37" s="105"/>
    </row>
    <row r="38" spans="1:2" ht="16.5" thickBot="1" x14ac:dyDescent="0.3">
      <c r="A38" s="105" t="s">
        <v>322</v>
      </c>
      <c r="B38" s="105"/>
    </row>
    <row r="39" spans="1:2" ht="16.5" thickBot="1" x14ac:dyDescent="0.3">
      <c r="A39" s="105" t="s">
        <v>323</v>
      </c>
      <c r="B39" s="105"/>
    </row>
    <row r="40" spans="1:2" ht="16.5" thickBot="1" x14ac:dyDescent="0.3">
      <c r="A40" s="105" t="s">
        <v>324</v>
      </c>
      <c r="B40" s="105"/>
    </row>
    <row r="41" spans="1:2" ht="29.25" thickBot="1" x14ac:dyDescent="0.3">
      <c r="A41" s="259" t="s">
        <v>605</v>
      </c>
      <c r="B41" s="244">
        <f>B42</f>
        <v>1.3475000000000001E-2</v>
      </c>
    </row>
    <row r="42" spans="1:2" ht="45.75" thickBot="1" x14ac:dyDescent="0.3">
      <c r="A42" s="260" t="s">
        <v>606</v>
      </c>
      <c r="B42" s="261">
        <v>1.3475000000000001E-2</v>
      </c>
    </row>
    <row r="43" spans="1:2" ht="16.5" thickBot="1" x14ac:dyDescent="0.3">
      <c r="A43" s="105" t="s">
        <v>322</v>
      </c>
      <c r="B43" s="232">
        <f>B42/B27</f>
        <v>1.240071376575857E-3</v>
      </c>
    </row>
    <row r="44" spans="1:2" ht="16.5" thickBot="1" x14ac:dyDescent="0.3">
      <c r="A44" s="105" t="s">
        <v>323</v>
      </c>
      <c r="B44" s="245">
        <v>7.7538199999999998E-3</v>
      </c>
    </row>
    <row r="45" spans="1:2" ht="16.5" thickBot="1" x14ac:dyDescent="0.3">
      <c r="A45" s="105" t="s">
        <v>324</v>
      </c>
      <c r="B45" s="245">
        <v>7.7538199999999998E-3</v>
      </c>
    </row>
    <row r="46" spans="1:2" ht="29.25" thickBot="1" x14ac:dyDescent="0.3">
      <c r="A46" s="104" t="s">
        <v>326</v>
      </c>
      <c r="B46" s="232">
        <f>B33+B43</f>
        <v>4.5127859411336506E-2</v>
      </c>
    </row>
    <row r="47" spans="1:2" ht="16.5" thickBot="1" x14ac:dyDescent="0.3">
      <c r="A47" s="106" t="s">
        <v>320</v>
      </c>
      <c r="B47" s="227"/>
    </row>
    <row r="48" spans="1:2" ht="16.5" thickBot="1" x14ac:dyDescent="0.3">
      <c r="A48" s="106" t="s">
        <v>327</v>
      </c>
      <c r="B48" s="105"/>
    </row>
    <row r="49" spans="1:2" ht="16.5" thickBot="1" x14ac:dyDescent="0.3">
      <c r="A49" s="106" t="s">
        <v>328</v>
      </c>
      <c r="B49" s="105"/>
    </row>
    <row r="50" spans="1:2" ht="16.5" thickBot="1" x14ac:dyDescent="0.3">
      <c r="A50" s="106" t="s">
        <v>329</v>
      </c>
      <c r="B50" s="230">
        <v>1</v>
      </c>
    </row>
    <row r="51" spans="1:2" ht="16.5" thickBot="1" x14ac:dyDescent="0.3">
      <c r="A51" s="101" t="s">
        <v>330</v>
      </c>
      <c r="B51" s="232">
        <f>B52/B27</f>
        <v>4.7957126200154424E-2</v>
      </c>
    </row>
    <row r="52" spans="1:2" ht="16.5" thickBot="1" x14ac:dyDescent="0.3">
      <c r="A52" s="101" t="s">
        <v>331</v>
      </c>
      <c r="B52" s="244">
        <v>0.52111700000000005</v>
      </c>
    </row>
    <row r="53" spans="1:2" ht="16.5" thickBot="1" x14ac:dyDescent="0.3">
      <c r="A53" s="101" t="s">
        <v>332</v>
      </c>
      <c r="B53" s="232">
        <f>B54/(B27/1.2)</f>
        <v>4.8770999538941921E-2</v>
      </c>
    </row>
    <row r="54" spans="1:2" ht="16.5" thickBot="1" x14ac:dyDescent="0.3">
      <c r="A54" s="102" t="s">
        <v>333</v>
      </c>
      <c r="B54" s="244">
        <v>0.44163400000000003</v>
      </c>
    </row>
    <row r="55" spans="1:2" ht="16.5" thickBot="1" x14ac:dyDescent="0.3">
      <c r="A55" s="104" t="s">
        <v>334</v>
      </c>
      <c r="B55" s="105"/>
    </row>
    <row r="56" spans="1:2" ht="16.5" thickBot="1" x14ac:dyDescent="0.3">
      <c r="A56" s="107" t="s">
        <v>335</v>
      </c>
      <c r="B56" s="105" t="s">
        <v>531</v>
      </c>
    </row>
    <row r="57" spans="1:2" ht="16.5" thickBot="1" x14ac:dyDescent="0.3">
      <c r="A57" s="107" t="s">
        <v>336</v>
      </c>
      <c r="B57" s="105" t="s">
        <v>528</v>
      </c>
    </row>
    <row r="58" spans="1:2" ht="16.5" thickBot="1" x14ac:dyDescent="0.3">
      <c r="A58" s="107" t="s">
        <v>337</v>
      </c>
      <c r="B58" s="105" t="s">
        <v>593</v>
      </c>
    </row>
    <row r="59" spans="1:2" ht="16.5" thickBot="1" x14ac:dyDescent="0.3">
      <c r="A59" s="107" t="s">
        <v>338</v>
      </c>
      <c r="B59" s="105" t="s">
        <v>522</v>
      </c>
    </row>
    <row r="60" spans="1:2" ht="16.5" thickBot="1" x14ac:dyDescent="0.3">
      <c r="A60" s="108" t="s">
        <v>339</v>
      </c>
      <c r="B60" s="105" t="s">
        <v>522</v>
      </c>
    </row>
    <row r="61" spans="1:2" ht="30.75" thickBot="1" x14ac:dyDescent="0.3">
      <c r="A61" s="106" t="s">
        <v>340</v>
      </c>
      <c r="B61" s="105" t="s">
        <v>522</v>
      </c>
    </row>
    <row r="62" spans="1:2" ht="29.25" thickBot="1" x14ac:dyDescent="0.3">
      <c r="A62" s="101" t="s">
        <v>341</v>
      </c>
      <c r="B62" s="105" t="s">
        <v>522</v>
      </c>
    </row>
    <row r="63" spans="1:2" ht="16.5" thickBot="1" x14ac:dyDescent="0.3">
      <c r="A63" s="106" t="s">
        <v>320</v>
      </c>
      <c r="B63" s="228"/>
    </row>
    <row r="64" spans="1:2" ht="16.5" thickBot="1" x14ac:dyDescent="0.3">
      <c r="A64" s="106" t="s">
        <v>342</v>
      </c>
      <c r="B64" s="105" t="s">
        <v>522</v>
      </c>
    </row>
    <row r="65" spans="1:2" ht="16.5" thickBot="1" x14ac:dyDescent="0.3">
      <c r="A65" s="106" t="s">
        <v>343</v>
      </c>
      <c r="B65" s="105" t="s">
        <v>522</v>
      </c>
    </row>
    <row r="66" spans="1:2" ht="16.5" thickBot="1" x14ac:dyDescent="0.3">
      <c r="A66" s="111" t="s">
        <v>344</v>
      </c>
      <c r="B66" s="105" t="s">
        <v>525</v>
      </c>
    </row>
    <row r="67" spans="1:2" ht="16.5" thickBot="1" x14ac:dyDescent="0.3">
      <c r="A67" s="101" t="s">
        <v>345</v>
      </c>
      <c r="B67" s="105" t="s">
        <v>525</v>
      </c>
    </row>
    <row r="68" spans="1:2" ht="16.5" thickBot="1" x14ac:dyDescent="0.3">
      <c r="A68" s="107" t="s">
        <v>346</v>
      </c>
      <c r="B68" s="105" t="s">
        <v>525</v>
      </c>
    </row>
    <row r="69" spans="1:2" ht="16.5" thickBot="1" x14ac:dyDescent="0.3">
      <c r="A69" s="107" t="s">
        <v>347</v>
      </c>
      <c r="B69" s="105" t="s">
        <v>525</v>
      </c>
    </row>
    <row r="70" spans="1:2" ht="16.5" thickBot="1" x14ac:dyDescent="0.3">
      <c r="A70" s="107" t="s">
        <v>348</v>
      </c>
      <c r="B70" s="105" t="s">
        <v>525</v>
      </c>
    </row>
    <row r="71" spans="1:2" ht="29.25" thickBot="1" x14ac:dyDescent="0.3">
      <c r="A71" s="112" t="s">
        <v>349</v>
      </c>
      <c r="B71" s="229" t="s">
        <v>523</v>
      </c>
    </row>
    <row r="72" spans="1:2" ht="28.5" x14ac:dyDescent="0.25">
      <c r="A72" s="104" t="s">
        <v>350</v>
      </c>
      <c r="B72" s="455" t="s">
        <v>524</v>
      </c>
    </row>
    <row r="73" spans="1:2" x14ac:dyDescent="0.25">
      <c r="A73" s="107" t="s">
        <v>351</v>
      </c>
      <c r="B73" s="456"/>
    </row>
    <row r="74" spans="1:2" x14ac:dyDescent="0.25">
      <c r="A74" s="107" t="s">
        <v>352</v>
      </c>
      <c r="B74" s="456"/>
    </row>
    <row r="75" spans="1:2" x14ac:dyDescent="0.25">
      <c r="A75" s="107" t="s">
        <v>353</v>
      </c>
      <c r="B75" s="456"/>
    </row>
    <row r="76" spans="1:2" x14ac:dyDescent="0.25">
      <c r="A76" s="107" t="s">
        <v>354</v>
      </c>
      <c r="B76" s="456"/>
    </row>
    <row r="77" spans="1:2" ht="16.5" thickBot="1" x14ac:dyDescent="0.3">
      <c r="A77" s="113" t="s">
        <v>355</v>
      </c>
      <c r="B77" s="457"/>
    </row>
    <row r="80" spans="1:2" x14ac:dyDescent="0.25">
      <c r="A80" s="114"/>
      <c r="B80" s="115"/>
    </row>
    <row r="81" spans="2:2" x14ac:dyDescent="0.25">
      <c r="B81" s="116"/>
    </row>
    <row r="82" spans="2:2" x14ac:dyDescent="0.25">
      <c r="B82" s="11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2021-10-18T11:12:11Z</cp:lastPrinted>
  <dcterms:created xsi:type="dcterms:W3CDTF">2015-08-16T15:31:05Z</dcterms:created>
  <dcterms:modified xsi:type="dcterms:W3CDTF">2022-04-06T06:36:10Z</dcterms:modified>
</cp:coreProperties>
</file>